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20年整体目标汇总表（地州）" sheetId="3" r:id="rId1"/>
  </sheets>
  <calcPr calcId="144525"/>
</workbook>
</file>

<file path=xl/sharedStrings.xml><?xml version="1.0" encoding="utf-8"?>
<sst xmlns="http://schemas.openxmlformats.org/spreadsheetml/2006/main" count="141" uniqueCount="140">
  <si>
    <t xml:space="preserve">2021年度自治区地县整体绩效目标汇总表
</t>
  </si>
  <si>
    <t>木垒哈萨克自治县</t>
  </si>
  <si>
    <t>序号</t>
  </si>
  <si>
    <t>地县/部门</t>
  </si>
  <si>
    <t>所属部门单位情况</t>
  </si>
  <si>
    <t>部门单位资金覆盖情况（万元）</t>
  </si>
  <si>
    <t>一级指标</t>
  </si>
  <si>
    <t>二级指标</t>
  </si>
  <si>
    <t>三级指标</t>
  </si>
  <si>
    <t>量化指标</t>
  </si>
  <si>
    <t>量化率(量化/三级)</t>
  </si>
  <si>
    <t>财政部门审核得分</t>
  </si>
  <si>
    <t>公开网址</t>
  </si>
  <si>
    <t>公开截图文件名</t>
  </si>
  <si>
    <t>一级部门单位数</t>
  </si>
  <si>
    <t>下属部门单位数</t>
  </si>
  <si>
    <t>部门预算数</t>
  </si>
  <si>
    <t>整体绩效目标预算金额</t>
  </si>
  <si>
    <t>总额</t>
  </si>
  <si>
    <t>基本支出</t>
  </si>
  <si>
    <t>项目支出</t>
  </si>
  <si>
    <t>财政拨款</t>
  </si>
  <si>
    <t>其他资金</t>
  </si>
  <si>
    <t>合计</t>
  </si>
  <si>
    <t>01</t>
  </si>
  <si>
    <t>木垒县卫生健康委员会</t>
  </si>
  <si>
    <t>02</t>
  </si>
  <si>
    <t>木垒县县委办</t>
  </si>
  <si>
    <t>03</t>
  </si>
  <si>
    <t>木垒县档案局</t>
  </si>
  <si>
    <t>04</t>
  </si>
  <si>
    <t>木垒县科学技术局</t>
  </si>
  <si>
    <t>05</t>
  </si>
  <si>
    <t>木垒县住房和城乡建设局</t>
  </si>
  <si>
    <t>06</t>
  </si>
  <si>
    <t>中共木垒哈萨克自治县委员会网络安全和信息化委员会办公室</t>
  </si>
  <si>
    <t>07</t>
  </si>
  <si>
    <t>木垒县西吉尔镇人民政府</t>
  </si>
  <si>
    <t>08</t>
  </si>
  <si>
    <t>木垒县劳动就业管理局</t>
  </si>
  <si>
    <t>09</t>
  </si>
  <si>
    <t>木垒县审计局</t>
  </si>
  <si>
    <t>木垒哈萨克自治县东城镇卫生院</t>
  </si>
  <si>
    <t>木垒县农业农村局</t>
  </si>
  <si>
    <t>木垒县发改委</t>
  </si>
  <si>
    <t>木垒县自然资源局</t>
  </si>
  <si>
    <t>木垒县妇幼保健计划生育服务中心</t>
  </si>
  <si>
    <t>木垒哈萨克自治县商务和工业信息化局</t>
  </si>
  <si>
    <t>木垒县医疗保障局</t>
  </si>
  <si>
    <t>木垒县英格堡乡中心学校</t>
  </si>
  <si>
    <t>木垒县公安局</t>
  </si>
  <si>
    <t>中共木垒哈萨克自治县纪律检查委员会</t>
  </si>
  <si>
    <t>木垒哈萨克自治县动物疾病预防控制中心</t>
  </si>
  <si>
    <t>木垒县水利局</t>
  </si>
  <si>
    <t>木垒县农村水利技术服务站</t>
  </si>
  <si>
    <t>木垒县照壁山乡人民政府</t>
  </si>
  <si>
    <t>中共木垒哈萨克自治县委员会党史地方志办公室</t>
  </si>
  <si>
    <t>木垒哈萨克自治县草原监理所</t>
  </si>
  <si>
    <t>木垒哈萨克自治县文化馆</t>
  </si>
  <si>
    <t>木垒哈萨克自治县民生工业园区管理委员会</t>
  </si>
  <si>
    <t>木垒县博斯坦乡中心学校</t>
  </si>
  <si>
    <t>木垒县卫生监督所</t>
  </si>
  <si>
    <t>木垒县文化体育广播电视和旅游局</t>
  </si>
  <si>
    <t>木垒哈萨克自治县民族歌舞团</t>
  </si>
  <si>
    <t xml:space="preserve">木垒县财政局 </t>
  </si>
  <si>
    <t>木垒县第一小学</t>
  </si>
  <si>
    <t>木垒县中学</t>
  </si>
  <si>
    <t>木垒哈萨克自治县人民医院</t>
  </si>
  <si>
    <t>木垒县人民检察院</t>
  </si>
  <si>
    <t>木垒县第三小学</t>
  </si>
  <si>
    <t>木垒哈萨克自治县农村合作经济经营管理局</t>
  </si>
  <si>
    <t>木垒哈萨克自治县人民法院</t>
  </si>
  <si>
    <t>木垒县委党校</t>
  </si>
  <si>
    <t>木垒县水利管理总站</t>
  </si>
  <si>
    <t>木垒哈萨克自治县图书馆</t>
  </si>
  <si>
    <t>木垒哈萨克自治县蝗虫鼠害测报防治站</t>
  </si>
  <si>
    <t>木垒哈萨克自治县白杨河乡中心学校　</t>
  </si>
  <si>
    <t>木垒县残疾人联合会</t>
  </si>
  <si>
    <t>木垒县环境保护局</t>
  </si>
  <si>
    <t>木垒县疾病预防控制中心</t>
  </si>
  <si>
    <t>木垒县职业教育中心</t>
  </si>
  <si>
    <t>木垒县供销社</t>
  </si>
  <si>
    <t>木垒哈萨克自治县总工会</t>
  </si>
  <si>
    <t>木垒县人民代表大会常务委员会</t>
  </si>
  <si>
    <t>木垒县司法局</t>
  </si>
  <si>
    <t>木垒县幼儿园</t>
  </si>
  <si>
    <t>中共木垒哈萨克自治县委员会组织部</t>
  </si>
  <si>
    <t>木垒县白杨河乡人民政府</t>
  </si>
  <si>
    <t>木垒县雀仁乡中心学校</t>
  </si>
  <si>
    <t>木垒县大石头乡中心学校</t>
  </si>
  <si>
    <t>木垒县乌孜别克乡中心学校</t>
  </si>
  <si>
    <t>中共木垒哈萨克自治县委员会老干部工作局</t>
  </si>
  <si>
    <t>木垒县人力资源和社会保障局　</t>
  </si>
  <si>
    <t>木垒县准东老君庙开发建设协调管理办公室　</t>
  </si>
  <si>
    <t>木垒县英格堡乡人民政府</t>
  </si>
  <si>
    <t>木垒县新户镇人民政府　</t>
  </si>
  <si>
    <t>木垒县西吉尔镇中心学校</t>
  </si>
  <si>
    <t>木垒县大石头乡人民政府</t>
  </si>
  <si>
    <t>木垒县社会保险管理局</t>
  </si>
  <si>
    <t>中共木垒哈萨克自治县委员会统一战线工作部</t>
  </si>
  <si>
    <t>木垒县农业技术推广站　</t>
  </si>
  <si>
    <t>中共木垒哈萨克自治县委员会直属机关工作委员会</t>
  </si>
  <si>
    <t>木垒县东城镇中心学校</t>
  </si>
  <si>
    <t>木垒县人民武装部</t>
  </si>
  <si>
    <t>木垒县退役军人事务局</t>
  </si>
  <si>
    <t>木垒哈萨克自治县机关事务管理局　</t>
  </si>
  <si>
    <t>木垒哈萨克自治县人民政府办公室</t>
  </si>
  <si>
    <t>木垒县农村改水防病办公室　</t>
  </si>
  <si>
    <t>木垒县木垒镇人民政府　</t>
  </si>
  <si>
    <t>木垒县水政监察大队　</t>
  </si>
  <si>
    <t>木垒哈萨克自治县融媒体中心　</t>
  </si>
  <si>
    <t>木垒县大南沟乌孜别克族乡人民政府　</t>
  </si>
  <si>
    <t>木垒县大浪沙水库建设管理处</t>
  </si>
  <si>
    <t>木垒县教育局</t>
  </si>
  <si>
    <t>木垒哈萨克自治县新户镇中心学校</t>
  </si>
  <si>
    <t xml:space="preserve">木垒县第二幼儿园 </t>
  </si>
  <si>
    <t>木垒哈萨克自治县博斯坦乡卫生院</t>
  </si>
  <si>
    <t>木垒哈萨克自治县西吉尔镇卫生院</t>
  </si>
  <si>
    <t>木垒哈萨克自治县新户乡镇卫生院</t>
  </si>
  <si>
    <t>木垒哈萨克自治县照壁山乡镇卫生院</t>
  </si>
  <si>
    <t>木垒哈萨克自治县乌孜别克乡卫生院</t>
  </si>
  <si>
    <t>木垒县三眼泉水库建设管理处</t>
  </si>
  <si>
    <t>木垒哈萨克自治县文物局</t>
  </si>
  <si>
    <t>木垒县东城镇人民政府</t>
  </si>
  <si>
    <t>木垒县民政局　</t>
  </si>
  <si>
    <t>木垒哈萨克自治县英格堡乡卫生院</t>
  </si>
  <si>
    <t>木垒哈萨克自治县大石头乡卫生院</t>
  </si>
  <si>
    <t>木垒哈萨克自治县白杨河乡卫生院　</t>
  </si>
  <si>
    <t>木垒哈萨克自治县草原工作站</t>
  </si>
  <si>
    <t>木垒县雀仁乡人民政府</t>
  </si>
  <si>
    <t>木垒县博斯坦乡人民政府</t>
  </si>
  <si>
    <t>木垒县应急管理局</t>
  </si>
  <si>
    <t>中共木垒哈萨克自治县委员会宣传部</t>
  </si>
  <si>
    <t>木垒县交通运输局</t>
  </si>
  <si>
    <t>木垒哈萨克自治县地震台</t>
  </si>
  <si>
    <t>政协木垒哈萨克自治县委员会办公室</t>
  </si>
  <si>
    <t>木垒县市场监督管理局</t>
  </si>
  <si>
    <t>木垒县雀仁乡卫生院</t>
  </si>
  <si>
    <t>木垒县人工影响天气办公室</t>
  </si>
  <si>
    <t>木垒县政法委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</si>
</sst>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name val="仿宋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28" fillId="22" borderId="9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49" fontId="0" fillId="0" borderId="0" xfId="0" applyNumberFormat="1" applyAlignment="1"/>
    <xf numFmtId="0" fontId="0" fillId="0" borderId="0" xfId="0" applyAlignment="1"/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76" fontId="0" fillId="2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7" fontId="0" fillId="2" borderId="1" xfId="11" applyNumberFormat="1" applyFont="1" applyFill="1" applyBorder="1" applyAlignment="1">
      <alignment horizontal="center" vertical="center"/>
    </xf>
    <xf numFmtId="177" fontId="4" fillId="3" borderId="1" xfId="11" applyNumberFormat="1" applyFont="1" applyFill="1" applyBorder="1" applyAlignment="1">
      <alignment horizontal="center" vertical="center"/>
    </xf>
    <xf numFmtId="9" fontId="0" fillId="0" borderId="1" xfId="11" applyFont="1" applyBorder="1" applyAlignment="1">
      <alignment horizontal="center"/>
    </xf>
    <xf numFmtId="9" fontId="6" fillId="0" borderId="1" xfId="11" applyFont="1" applyBorder="1" applyAlignment="1">
      <alignment horizontal="center"/>
    </xf>
    <xf numFmtId="177" fontId="6" fillId="2" borderId="1" xfId="11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1" xfId="0" applyBorder="1" applyAlignment="1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4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/>
    </xf>
    <xf numFmtId="0" fontId="11" fillId="0" borderId="0" xfId="0" applyFont="1" applyAlignment="1">
      <alignment horizontal="justify" vertical="center"/>
    </xf>
    <xf numFmtId="0" fontId="0" fillId="0" borderId="1" xfId="0" applyBorder="1" applyAlignment="1"/>
    <xf numFmtId="0" fontId="0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3"/>
  <sheetViews>
    <sheetView tabSelected="1" workbookViewId="0">
      <selection activeCell="A1" sqref="A1:P1"/>
    </sheetView>
  </sheetViews>
  <sheetFormatPr defaultColWidth="9" defaultRowHeight="13.5"/>
  <cols>
    <col min="1" max="1" width="4" style="3" customWidth="1"/>
    <col min="2" max="2" width="35" style="4" customWidth="1"/>
    <col min="3" max="4" width="5.44166666666667" style="4" customWidth="1"/>
    <col min="5" max="9" width="9.66666666666667" style="4" customWidth="1"/>
    <col min="10" max="10" width="8.775" style="4" customWidth="1"/>
    <col min="11" max="14" width="6.10833333333333" style="4" customWidth="1"/>
    <col min="15" max="15" width="7.10833333333333" style="4" customWidth="1"/>
    <col min="16" max="16" width="5.225" style="4" customWidth="1"/>
    <col min="17" max="17" width="9" style="4"/>
    <col min="18" max="18" width="14.625" style="4" customWidth="1"/>
    <col min="19" max="16384" width="9" style="4"/>
  </cols>
  <sheetData>
    <row r="1" ht="51.75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1" customFormat="1" ht="23.25" customHeight="1" spans="1:1">
      <c r="A2" s="7" t="s">
        <v>1</v>
      </c>
    </row>
    <row r="3" s="2" customFormat="1" ht="28.5" customHeight="1" spans="1:18">
      <c r="A3" s="8" t="s">
        <v>2</v>
      </c>
      <c r="B3" s="9" t="s">
        <v>3</v>
      </c>
      <c r="C3" s="10" t="s">
        <v>4</v>
      </c>
      <c r="D3" s="10"/>
      <c r="E3" s="9" t="s">
        <v>5</v>
      </c>
      <c r="F3" s="9"/>
      <c r="G3" s="9"/>
      <c r="H3" s="9"/>
      <c r="I3" s="9"/>
      <c r="J3" s="9"/>
      <c r="K3" s="10" t="s">
        <v>6</v>
      </c>
      <c r="L3" s="10" t="s">
        <v>7</v>
      </c>
      <c r="M3" s="10" t="s">
        <v>8</v>
      </c>
      <c r="N3" s="33" t="s">
        <v>9</v>
      </c>
      <c r="O3" s="33" t="s">
        <v>10</v>
      </c>
      <c r="P3" s="33" t="s">
        <v>11</v>
      </c>
      <c r="Q3" s="41" t="s">
        <v>12</v>
      </c>
      <c r="R3" s="41" t="s">
        <v>13</v>
      </c>
    </row>
    <row r="4" s="2" customFormat="1" ht="26.25" customHeight="1" spans="1:18">
      <c r="A4" s="8"/>
      <c r="B4" s="9"/>
      <c r="C4" s="10" t="s">
        <v>14</v>
      </c>
      <c r="D4" s="10" t="s">
        <v>15</v>
      </c>
      <c r="E4" s="11" t="s">
        <v>16</v>
      </c>
      <c r="F4" s="12"/>
      <c r="G4" s="13"/>
      <c r="H4" s="11" t="s">
        <v>17</v>
      </c>
      <c r="I4" s="12"/>
      <c r="J4" s="13"/>
      <c r="K4" s="10"/>
      <c r="L4" s="10"/>
      <c r="M4" s="10"/>
      <c r="N4" s="34"/>
      <c r="O4" s="34"/>
      <c r="P4" s="34"/>
      <c r="Q4" s="42"/>
      <c r="R4" s="42"/>
    </row>
    <row r="5" s="2" customFormat="1" ht="28.5" customHeight="1" spans="1:18">
      <c r="A5" s="8"/>
      <c r="B5" s="9"/>
      <c r="C5" s="10"/>
      <c r="D5" s="10"/>
      <c r="E5" s="11" t="s">
        <v>18</v>
      </c>
      <c r="F5" s="11" t="s">
        <v>19</v>
      </c>
      <c r="G5" s="11" t="s">
        <v>20</v>
      </c>
      <c r="H5" s="11" t="s">
        <v>18</v>
      </c>
      <c r="I5" s="11" t="s">
        <v>21</v>
      </c>
      <c r="J5" s="11" t="s">
        <v>22</v>
      </c>
      <c r="K5" s="10"/>
      <c r="L5" s="10"/>
      <c r="M5" s="10"/>
      <c r="N5" s="35"/>
      <c r="O5" s="35"/>
      <c r="P5" s="35"/>
      <c r="Q5" s="43"/>
      <c r="R5" s="43"/>
    </row>
    <row r="6" ht="30" customHeight="1" spans="1:18">
      <c r="A6" s="14" t="s">
        <v>23</v>
      </c>
      <c r="B6" s="15"/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36"/>
      <c r="P6" s="21"/>
      <c r="Q6" s="44"/>
      <c r="R6" s="44"/>
    </row>
    <row r="7" ht="22" customHeight="1" spans="1:18">
      <c r="A7" s="14" t="s">
        <v>24</v>
      </c>
      <c r="B7" s="15" t="s">
        <v>25</v>
      </c>
      <c r="C7" s="15">
        <v>1</v>
      </c>
      <c r="D7" s="16">
        <v>0</v>
      </c>
      <c r="E7" s="16">
        <f>F7+G7</f>
        <v>1900.89</v>
      </c>
      <c r="F7" s="16">
        <v>622.23</v>
      </c>
      <c r="G7" s="16">
        <v>1278.66</v>
      </c>
      <c r="H7" s="16">
        <v>1900.89</v>
      </c>
      <c r="I7" s="16">
        <v>1900.89</v>
      </c>
      <c r="J7" s="16">
        <v>0</v>
      </c>
      <c r="K7" s="16">
        <v>3</v>
      </c>
      <c r="L7" s="16">
        <v>8</v>
      </c>
      <c r="M7" s="16">
        <v>15</v>
      </c>
      <c r="N7" s="16">
        <v>13</v>
      </c>
      <c r="O7" s="36">
        <v>0.8666</v>
      </c>
      <c r="P7" s="21"/>
      <c r="Q7" s="44"/>
      <c r="R7" s="44"/>
    </row>
    <row r="8" ht="21" customHeight="1" spans="1:18">
      <c r="A8" s="14" t="s">
        <v>26</v>
      </c>
      <c r="B8" s="15" t="s">
        <v>27</v>
      </c>
      <c r="C8" s="15">
        <v>1</v>
      </c>
      <c r="D8" s="16">
        <v>4</v>
      </c>
      <c r="E8" s="16">
        <v>1198.87</v>
      </c>
      <c r="F8" s="16">
        <v>1198.87</v>
      </c>
      <c r="G8" s="16">
        <v>0</v>
      </c>
      <c r="H8" s="16">
        <v>1198.87</v>
      </c>
      <c r="I8" s="16">
        <v>1198.87</v>
      </c>
      <c r="J8" s="16">
        <v>0</v>
      </c>
      <c r="K8" s="16">
        <v>3</v>
      </c>
      <c r="L8" s="16">
        <v>7</v>
      </c>
      <c r="M8" s="16">
        <v>10</v>
      </c>
      <c r="N8" s="16">
        <v>9</v>
      </c>
      <c r="O8" s="36">
        <v>0.9</v>
      </c>
      <c r="P8" s="21"/>
      <c r="Q8" s="44"/>
      <c r="R8" s="44"/>
    </row>
    <row r="9" ht="16" customHeight="1" spans="1:18">
      <c r="A9" s="14" t="s">
        <v>28</v>
      </c>
      <c r="B9" s="15" t="s">
        <v>29</v>
      </c>
      <c r="C9" s="15">
        <v>1</v>
      </c>
      <c r="D9" s="16">
        <v>0</v>
      </c>
      <c r="E9" s="16">
        <v>140.83</v>
      </c>
      <c r="F9" s="16">
        <v>140.83</v>
      </c>
      <c r="G9" s="16">
        <v>0</v>
      </c>
      <c r="H9" s="16">
        <v>140.83</v>
      </c>
      <c r="I9" s="16">
        <v>140.83</v>
      </c>
      <c r="J9" s="16">
        <v>0</v>
      </c>
      <c r="K9" s="16">
        <v>3</v>
      </c>
      <c r="L9" s="16">
        <v>6</v>
      </c>
      <c r="M9" s="16">
        <v>9</v>
      </c>
      <c r="N9" s="16">
        <v>7</v>
      </c>
      <c r="O9" s="36">
        <f t="shared" ref="O9:O19" si="0">N9/M9</f>
        <v>0.777777777777778</v>
      </c>
      <c r="P9" s="21"/>
      <c r="Q9" s="44"/>
      <c r="R9" s="44"/>
    </row>
    <row r="10" ht="14" customHeight="1" spans="1:18">
      <c r="A10" s="14" t="s">
        <v>30</v>
      </c>
      <c r="B10" s="15" t="s">
        <v>31</v>
      </c>
      <c r="C10" s="15">
        <v>1</v>
      </c>
      <c r="D10" s="16">
        <v>0</v>
      </c>
      <c r="E10" s="15">
        <f>F10+G10</f>
        <v>176.12</v>
      </c>
      <c r="F10" s="15">
        <v>166.12</v>
      </c>
      <c r="G10" s="16">
        <v>10</v>
      </c>
      <c r="H10" s="15">
        <v>176.12</v>
      </c>
      <c r="I10" s="15">
        <v>176.12</v>
      </c>
      <c r="J10" s="16">
        <v>0</v>
      </c>
      <c r="K10" s="16">
        <v>3</v>
      </c>
      <c r="L10" s="16">
        <v>7</v>
      </c>
      <c r="M10" s="16">
        <v>12</v>
      </c>
      <c r="N10" s="16">
        <v>10</v>
      </c>
      <c r="O10" s="36">
        <f t="shared" si="0"/>
        <v>0.833333333333333</v>
      </c>
      <c r="P10" s="21"/>
      <c r="Q10" s="44"/>
      <c r="R10" s="44"/>
    </row>
    <row r="11" ht="18" customHeight="1" spans="1:18">
      <c r="A11" s="14" t="s">
        <v>32</v>
      </c>
      <c r="B11" s="17" t="s">
        <v>33</v>
      </c>
      <c r="C11" s="17">
        <v>1</v>
      </c>
      <c r="D11" s="18">
        <v>0</v>
      </c>
      <c r="E11" s="18">
        <f>F11+G11</f>
        <v>4339.36</v>
      </c>
      <c r="F11" s="18">
        <v>1924.44</v>
      </c>
      <c r="G11" s="18">
        <v>2414.92</v>
      </c>
      <c r="H11" s="18">
        <v>4339.36</v>
      </c>
      <c r="I11" s="18">
        <v>4339.36</v>
      </c>
      <c r="J11" s="18">
        <v>0</v>
      </c>
      <c r="K11" s="18">
        <v>3</v>
      </c>
      <c r="L11" s="18">
        <v>8</v>
      </c>
      <c r="M11" s="18">
        <v>18</v>
      </c>
      <c r="N11" s="18">
        <v>17</v>
      </c>
      <c r="O11" s="37">
        <f t="shared" si="0"/>
        <v>0.944444444444444</v>
      </c>
      <c r="P11" s="21"/>
      <c r="Q11" s="44"/>
      <c r="R11" s="44"/>
    </row>
    <row r="12" ht="30" customHeight="1" spans="1:18">
      <c r="A12" s="14" t="s">
        <v>34</v>
      </c>
      <c r="B12" s="19" t="s">
        <v>35</v>
      </c>
      <c r="C12" s="15">
        <v>1</v>
      </c>
      <c r="D12" s="16">
        <v>0</v>
      </c>
      <c r="E12" s="15">
        <v>242.79</v>
      </c>
      <c r="F12" s="15">
        <v>242.79</v>
      </c>
      <c r="G12" s="16">
        <v>0</v>
      </c>
      <c r="H12" s="15">
        <v>242.79</v>
      </c>
      <c r="I12" s="15">
        <v>242.79</v>
      </c>
      <c r="J12" s="16">
        <v>0</v>
      </c>
      <c r="K12" s="16">
        <v>3</v>
      </c>
      <c r="L12" s="16">
        <v>7</v>
      </c>
      <c r="M12" s="16">
        <v>11</v>
      </c>
      <c r="N12" s="16">
        <v>10</v>
      </c>
      <c r="O12" s="37">
        <f t="shared" si="0"/>
        <v>0.909090909090909</v>
      </c>
      <c r="P12" s="21"/>
      <c r="Q12" s="44"/>
      <c r="R12" s="44"/>
    </row>
    <row r="13" ht="19" customHeight="1" spans="1:18">
      <c r="A13" s="14" t="s">
        <v>36</v>
      </c>
      <c r="B13" s="19" t="s">
        <v>37</v>
      </c>
      <c r="C13" s="15">
        <v>1</v>
      </c>
      <c r="D13" s="16">
        <v>0</v>
      </c>
      <c r="E13" s="20">
        <v>1395.41</v>
      </c>
      <c r="F13" s="20">
        <v>1239.41</v>
      </c>
      <c r="G13" s="16">
        <v>156</v>
      </c>
      <c r="H13" s="20">
        <v>1395.41</v>
      </c>
      <c r="I13" s="20">
        <v>1395.41</v>
      </c>
      <c r="J13" s="16">
        <v>0</v>
      </c>
      <c r="K13" s="16">
        <v>3</v>
      </c>
      <c r="L13" s="16">
        <v>7</v>
      </c>
      <c r="M13" s="16">
        <v>13</v>
      </c>
      <c r="N13" s="16">
        <v>12</v>
      </c>
      <c r="O13" s="36">
        <f t="shared" si="0"/>
        <v>0.923076923076923</v>
      </c>
      <c r="P13" s="21"/>
      <c r="Q13" s="44"/>
      <c r="R13" s="44"/>
    </row>
    <row r="14" ht="20" customHeight="1" spans="1:18">
      <c r="A14" s="14" t="s">
        <v>38</v>
      </c>
      <c r="B14" s="15" t="s">
        <v>39</v>
      </c>
      <c r="C14" s="15">
        <v>1</v>
      </c>
      <c r="D14" s="16">
        <v>0</v>
      </c>
      <c r="E14" s="15">
        <v>219.23</v>
      </c>
      <c r="F14" s="15">
        <v>219.23</v>
      </c>
      <c r="G14" s="16">
        <v>0</v>
      </c>
      <c r="H14" s="15">
        <v>219.23</v>
      </c>
      <c r="I14" s="15">
        <v>219.23</v>
      </c>
      <c r="J14" s="16">
        <v>0</v>
      </c>
      <c r="K14" s="16">
        <v>3</v>
      </c>
      <c r="L14" s="16">
        <v>7</v>
      </c>
      <c r="M14" s="16">
        <v>13</v>
      </c>
      <c r="N14" s="16">
        <v>13</v>
      </c>
      <c r="O14" s="36">
        <f t="shared" si="0"/>
        <v>1</v>
      </c>
      <c r="P14" s="21"/>
      <c r="Q14" s="44"/>
      <c r="R14" s="44"/>
    </row>
    <row r="15" spans="1:18">
      <c r="A15" s="14" t="s">
        <v>40</v>
      </c>
      <c r="B15" s="15" t="s">
        <v>41</v>
      </c>
      <c r="C15" s="21">
        <v>1</v>
      </c>
      <c r="D15" s="21">
        <v>0</v>
      </c>
      <c r="E15" s="15">
        <v>311.64</v>
      </c>
      <c r="F15" s="15">
        <v>311.64</v>
      </c>
      <c r="G15" s="21">
        <v>0</v>
      </c>
      <c r="H15" s="15">
        <v>311.64</v>
      </c>
      <c r="I15" s="15">
        <v>311.64</v>
      </c>
      <c r="J15" s="21">
        <v>0</v>
      </c>
      <c r="K15" s="21">
        <v>3</v>
      </c>
      <c r="L15" s="21">
        <v>7</v>
      </c>
      <c r="M15" s="21">
        <v>15</v>
      </c>
      <c r="N15" s="21">
        <v>14</v>
      </c>
      <c r="O15" s="38">
        <f t="shared" si="0"/>
        <v>0.933333333333333</v>
      </c>
      <c r="P15" s="21"/>
      <c r="Q15" s="44"/>
      <c r="R15" s="44"/>
    </row>
    <row r="16" spans="1:18">
      <c r="A16" s="14">
        <v>10</v>
      </c>
      <c r="B16" s="21" t="s">
        <v>42</v>
      </c>
      <c r="C16" s="21">
        <v>1</v>
      </c>
      <c r="D16" s="21">
        <v>0</v>
      </c>
      <c r="E16" s="15">
        <f>F16+G16</f>
        <v>209.12</v>
      </c>
      <c r="F16" s="15">
        <v>135.49</v>
      </c>
      <c r="G16" s="21">
        <v>73.63</v>
      </c>
      <c r="H16" s="15">
        <v>209.12</v>
      </c>
      <c r="I16" s="15">
        <v>209.12</v>
      </c>
      <c r="J16" s="21">
        <v>0</v>
      </c>
      <c r="K16" s="21">
        <v>3</v>
      </c>
      <c r="L16" s="21">
        <v>8</v>
      </c>
      <c r="M16" s="21">
        <v>13</v>
      </c>
      <c r="N16" s="21">
        <v>11</v>
      </c>
      <c r="O16" s="38">
        <f t="shared" si="0"/>
        <v>0.846153846153846</v>
      </c>
      <c r="P16" s="21"/>
      <c r="Q16" s="44"/>
      <c r="R16" s="44"/>
    </row>
    <row r="17" spans="1:18">
      <c r="A17" s="14">
        <v>11</v>
      </c>
      <c r="B17" s="21" t="s">
        <v>43</v>
      </c>
      <c r="C17" s="21">
        <v>1</v>
      </c>
      <c r="D17" s="21">
        <v>0</v>
      </c>
      <c r="E17" s="21">
        <v>1040.19</v>
      </c>
      <c r="F17" s="21">
        <v>1040.19</v>
      </c>
      <c r="G17" s="21">
        <v>0</v>
      </c>
      <c r="H17" s="21">
        <v>1040.19</v>
      </c>
      <c r="I17" s="21">
        <v>1040.19</v>
      </c>
      <c r="J17" s="21">
        <v>0</v>
      </c>
      <c r="K17" s="21">
        <v>3</v>
      </c>
      <c r="L17" s="21">
        <v>8</v>
      </c>
      <c r="M17" s="21">
        <v>23</v>
      </c>
      <c r="N17" s="21">
        <v>17</v>
      </c>
      <c r="O17" s="38">
        <f t="shared" si="0"/>
        <v>0.739130434782609</v>
      </c>
      <c r="P17" s="21"/>
      <c r="Q17" s="44"/>
      <c r="R17" s="44"/>
    </row>
    <row r="18" spans="1:18">
      <c r="A18" s="14">
        <v>12</v>
      </c>
      <c r="B18" s="15" t="s">
        <v>44</v>
      </c>
      <c r="C18" s="21">
        <v>1</v>
      </c>
      <c r="D18" s="21">
        <v>0</v>
      </c>
      <c r="E18" s="15">
        <v>443.75</v>
      </c>
      <c r="F18" s="15">
        <v>443.75</v>
      </c>
      <c r="G18" s="21">
        <v>0</v>
      </c>
      <c r="H18" s="15">
        <v>443.75</v>
      </c>
      <c r="I18" s="15">
        <v>443.75</v>
      </c>
      <c r="J18" s="21">
        <v>0</v>
      </c>
      <c r="K18" s="21">
        <v>3</v>
      </c>
      <c r="L18" s="21">
        <v>8</v>
      </c>
      <c r="M18" s="21">
        <v>13</v>
      </c>
      <c r="N18" s="21">
        <v>12</v>
      </c>
      <c r="O18" s="38">
        <f t="shared" si="0"/>
        <v>0.923076923076923</v>
      </c>
      <c r="P18" s="21"/>
      <c r="Q18" s="44"/>
      <c r="R18" s="44"/>
    </row>
    <row r="19" spans="1:18">
      <c r="A19" s="14">
        <v>13</v>
      </c>
      <c r="B19" s="22" t="s">
        <v>45</v>
      </c>
      <c r="C19" s="22">
        <v>1</v>
      </c>
      <c r="D19" s="22">
        <v>0</v>
      </c>
      <c r="E19" s="23">
        <v>1050.47</v>
      </c>
      <c r="F19" s="23">
        <v>1050.47</v>
      </c>
      <c r="G19" s="22">
        <v>0</v>
      </c>
      <c r="H19" s="23">
        <v>1050.47</v>
      </c>
      <c r="I19" s="23">
        <v>1050.47</v>
      </c>
      <c r="J19" s="22">
        <v>0</v>
      </c>
      <c r="K19" s="22">
        <v>3</v>
      </c>
      <c r="L19" s="22">
        <v>9</v>
      </c>
      <c r="M19" s="22">
        <v>21</v>
      </c>
      <c r="N19" s="22">
        <v>20</v>
      </c>
      <c r="O19" s="39">
        <f t="shared" si="0"/>
        <v>0.952380952380952</v>
      </c>
      <c r="P19" s="21"/>
      <c r="Q19" s="44"/>
      <c r="R19" s="44"/>
    </row>
    <row r="20" spans="1:18">
      <c r="A20" s="14">
        <v>14</v>
      </c>
      <c r="B20" s="24" t="s">
        <v>46</v>
      </c>
      <c r="C20" s="24">
        <v>1</v>
      </c>
      <c r="D20" s="25">
        <v>0</v>
      </c>
      <c r="E20" s="25">
        <v>434.5</v>
      </c>
      <c r="F20" s="25">
        <v>434.5</v>
      </c>
      <c r="G20" s="25">
        <v>0</v>
      </c>
      <c r="H20" s="25">
        <v>434.5</v>
      </c>
      <c r="I20" s="25">
        <v>434.5</v>
      </c>
      <c r="J20" s="25">
        <v>0</v>
      </c>
      <c r="K20" s="25">
        <v>3</v>
      </c>
      <c r="L20" s="25">
        <v>7</v>
      </c>
      <c r="M20" s="25">
        <v>13</v>
      </c>
      <c r="N20" s="25">
        <v>11</v>
      </c>
      <c r="O20" s="40">
        <f t="shared" ref="O20:O33" si="1">N20/M20</f>
        <v>0.846153846153846</v>
      </c>
      <c r="P20" s="21"/>
      <c r="Q20" s="44"/>
      <c r="R20" s="44"/>
    </row>
    <row r="21" ht="16" customHeight="1" spans="1:18">
      <c r="A21" s="14">
        <v>15</v>
      </c>
      <c r="B21" s="26" t="s">
        <v>47</v>
      </c>
      <c r="C21" s="22">
        <v>1</v>
      </c>
      <c r="D21" s="22">
        <v>0</v>
      </c>
      <c r="E21" s="24">
        <v>302.89</v>
      </c>
      <c r="F21" s="24">
        <v>302.89</v>
      </c>
      <c r="G21" s="22">
        <v>0</v>
      </c>
      <c r="H21" s="24">
        <v>302.89</v>
      </c>
      <c r="I21" s="24">
        <v>302.89</v>
      </c>
      <c r="J21" s="22">
        <v>0</v>
      </c>
      <c r="K21" s="22">
        <v>3</v>
      </c>
      <c r="L21" s="22">
        <v>8</v>
      </c>
      <c r="M21" s="22">
        <v>11</v>
      </c>
      <c r="N21" s="22">
        <v>10</v>
      </c>
      <c r="O21" s="40">
        <f t="shared" si="1"/>
        <v>0.909090909090909</v>
      </c>
      <c r="P21" s="21"/>
      <c r="Q21" s="44"/>
      <c r="R21" s="44"/>
    </row>
    <row r="22" spans="1:18">
      <c r="A22" s="14">
        <v>16</v>
      </c>
      <c r="B22" s="24" t="s">
        <v>48</v>
      </c>
      <c r="C22" s="22">
        <v>1</v>
      </c>
      <c r="D22" s="22">
        <v>0</v>
      </c>
      <c r="E22" s="24">
        <v>69.7</v>
      </c>
      <c r="F22" s="24">
        <v>69.7</v>
      </c>
      <c r="G22" s="22">
        <v>0</v>
      </c>
      <c r="H22" s="24">
        <v>69.7</v>
      </c>
      <c r="I22" s="24">
        <v>69.7</v>
      </c>
      <c r="J22" s="22">
        <v>0</v>
      </c>
      <c r="K22" s="22">
        <v>3</v>
      </c>
      <c r="L22" s="22">
        <v>7</v>
      </c>
      <c r="M22" s="22">
        <v>13</v>
      </c>
      <c r="N22" s="22">
        <v>13</v>
      </c>
      <c r="O22" s="40">
        <f t="shared" si="1"/>
        <v>1</v>
      </c>
      <c r="P22" s="21"/>
      <c r="Q22" s="44"/>
      <c r="R22" s="44"/>
    </row>
    <row r="23" spans="1:18">
      <c r="A23" s="14">
        <v>17</v>
      </c>
      <c r="B23" s="22" t="s">
        <v>49</v>
      </c>
      <c r="C23" s="22">
        <v>1</v>
      </c>
      <c r="D23" s="22">
        <v>0</v>
      </c>
      <c r="E23" s="22">
        <v>511.44</v>
      </c>
      <c r="F23" s="22">
        <v>511.44</v>
      </c>
      <c r="G23" s="22">
        <v>0</v>
      </c>
      <c r="H23" s="24">
        <v>511.44</v>
      </c>
      <c r="I23" s="24">
        <v>511.44</v>
      </c>
      <c r="J23" s="22">
        <v>0</v>
      </c>
      <c r="K23" s="22">
        <v>3</v>
      </c>
      <c r="L23" s="22">
        <v>7</v>
      </c>
      <c r="M23" s="22">
        <v>13</v>
      </c>
      <c r="N23" s="22">
        <v>13</v>
      </c>
      <c r="O23" s="40">
        <f t="shared" si="1"/>
        <v>1</v>
      </c>
      <c r="P23" s="21"/>
      <c r="Q23" s="44"/>
      <c r="R23" s="44"/>
    </row>
    <row r="24" spans="1:18">
      <c r="A24" s="14">
        <v>18</v>
      </c>
      <c r="B24" s="24" t="s">
        <v>50</v>
      </c>
      <c r="C24" s="22">
        <v>1</v>
      </c>
      <c r="D24" s="22">
        <v>0</v>
      </c>
      <c r="E24" s="24">
        <v>11925.33</v>
      </c>
      <c r="F24" s="24">
        <v>11925.33</v>
      </c>
      <c r="G24" s="22">
        <v>0</v>
      </c>
      <c r="H24" s="24">
        <v>11925.33</v>
      </c>
      <c r="I24" s="24">
        <v>11925.33</v>
      </c>
      <c r="J24" s="22">
        <v>0</v>
      </c>
      <c r="K24" s="22">
        <v>3</v>
      </c>
      <c r="L24" s="22">
        <v>7</v>
      </c>
      <c r="M24" s="22">
        <v>13</v>
      </c>
      <c r="N24" s="22">
        <v>12</v>
      </c>
      <c r="O24" s="40">
        <f t="shared" si="1"/>
        <v>0.923076923076923</v>
      </c>
      <c r="P24" s="21"/>
      <c r="Q24" s="44"/>
      <c r="R24" s="44"/>
    </row>
    <row r="25" ht="17" customHeight="1" spans="1:18">
      <c r="A25" s="14">
        <v>19</v>
      </c>
      <c r="B25" s="26" t="s">
        <v>51</v>
      </c>
      <c r="C25" s="22">
        <v>1</v>
      </c>
      <c r="D25" s="22">
        <v>0</v>
      </c>
      <c r="E25" s="22">
        <v>2055.96</v>
      </c>
      <c r="F25" s="22">
        <v>2055.96</v>
      </c>
      <c r="G25" s="22">
        <v>0</v>
      </c>
      <c r="H25" s="24">
        <v>2055.96</v>
      </c>
      <c r="I25" s="24">
        <v>2055.96</v>
      </c>
      <c r="J25" s="22">
        <v>0</v>
      </c>
      <c r="K25" s="22">
        <v>3</v>
      </c>
      <c r="L25" s="22">
        <v>7</v>
      </c>
      <c r="M25" s="22">
        <v>12</v>
      </c>
      <c r="N25" s="22">
        <v>10</v>
      </c>
      <c r="O25" s="40">
        <f t="shared" si="1"/>
        <v>0.833333333333333</v>
      </c>
      <c r="P25" s="21"/>
      <c r="Q25" s="44"/>
      <c r="R25" s="44"/>
    </row>
    <row r="26" spans="1:18">
      <c r="A26" s="14">
        <v>20</v>
      </c>
      <c r="B26" s="26" t="s">
        <v>52</v>
      </c>
      <c r="C26" s="22">
        <v>1</v>
      </c>
      <c r="D26" s="22">
        <v>0</v>
      </c>
      <c r="E26" s="22">
        <f>F26+G26</f>
        <v>437.49</v>
      </c>
      <c r="F26" s="22">
        <v>392.68</v>
      </c>
      <c r="G26" s="22">
        <v>44.81</v>
      </c>
      <c r="H26" s="22">
        <v>437.49</v>
      </c>
      <c r="I26" s="22">
        <v>437.49</v>
      </c>
      <c r="J26" s="22">
        <v>0</v>
      </c>
      <c r="K26" s="22">
        <v>3</v>
      </c>
      <c r="L26" s="22">
        <v>8</v>
      </c>
      <c r="M26" s="22">
        <v>15</v>
      </c>
      <c r="N26" s="22">
        <v>12</v>
      </c>
      <c r="O26" s="40">
        <f t="shared" si="1"/>
        <v>0.8</v>
      </c>
      <c r="P26" s="21"/>
      <c r="Q26" s="44"/>
      <c r="R26" s="44"/>
    </row>
    <row r="27" spans="1:18">
      <c r="A27" s="14">
        <v>21</v>
      </c>
      <c r="B27" s="15" t="s">
        <v>53</v>
      </c>
      <c r="C27" s="21">
        <v>1</v>
      </c>
      <c r="D27" s="21">
        <v>0</v>
      </c>
      <c r="E27" s="15">
        <v>176.63</v>
      </c>
      <c r="F27" s="15">
        <v>176.63</v>
      </c>
      <c r="G27" s="21">
        <v>0</v>
      </c>
      <c r="H27" s="15">
        <v>176.63</v>
      </c>
      <c r="I27" s="15">
        <v>176.63</v>
      </c>
      <c r="J27" s="21">
        <v>0</v>
      </c>
      <c r="K27" s="21">
        <v>3</v>
      </c>
      <c r="L27" s="21">
        <v>8</v>
      </c>
      <c r="M27" s="21">
        <v>16</v>
      </c>
      <c r="N27" s="21">
        <v>12</v>
      </c>
      <c r="O27" s="40">
        <f t="shared" si="1"/>
        <v>0.75</v>
      </c>
      <c r="P27" s="21"/>
      <c r="Q27" s="44"/>
      <c r="R27" s="44"/>
    </row>
    <row r="28" spans="1:18">
      <c r="A28" s="14">
        <v>22</v>
      </c>
      <c r="B28" s="15" t="s">
        <v>54</v>
      </c>
      <c r="C28" s="21">
        <v>1</v>
      </c>
      <c r="D28" s="21">
        <v>0</v>
      </c>
      <c r="E28" s="15">
        <v>194.49</v>
      </c>
      <c r="F28" s="15">
        <v>194.49</v>
      </c>
      <c r="G28" s="21">
        <v>0</v>
      </c>
      <c r="H28" s="15">
        <v>194.49</v>
      </c>
      <c r="I28" s="15">
        <v>194.49</v>
      </c>
      <c r="J28" s="21">
        <v>0</v>
      </c>
      <c r="K28" s="21">
        <v>3</v>
      </c>
      <c r="L28" s="21">
        <v>7</v>
      </c>
      <c r="M28" s="21">
        <v>12</v>
      </c>
      <c r="N28" s="21">
        <v>10</v>
      </c>
      <c r="O28" s="40">
        <f t="shared" si="1"/>
        <v>0.833333333333333</v>
      </c>
      <c r="P28" s="21"/>
      <c r="Q28" s="44"/>
      <c r="R28" s="44"/>
    </row>
    <row r="29" spans="1:18">
      <c r="A29" s="14">
        <v>23</v>
      </c>
      <c r="B29" s="15" t="s">
        <v>55</v>
      </c>
      <c r="C29" s="21">
        <v>1</v>
      </c>
      <c r="D29" s="21">
        <v>0</v>
      </c>
      <c r="E29" s="21">
        <f>F29+G29</f>
        <v>1920.09</v>
      </c>
      <c r="F29" s="20">
        <v>1615.29</v>
      </c>
      <c r="G29" s="21">
        <v>304.8</v>
      </c>
      <c r="H29" s="21">
        <v>1920.09</v>
      </c>
      <c r="I29" s="21">
        <v>1920.09</v>
      </c>
      <c r="J29" s="21">
        <v>0</v>
      </c>
      <c r="K29" s="21">
        <v>3</v>
      </c>
      <c r="L29" s="21">
        <v>7</v>
      </c>
      <c r="M29" s="21">
        <v>13</v>
      </c>
      <c r="N29" s="21">
        <v>12</v>
      </c>
      <c r="O29" s="40">
        <f t="shared" si="1"/>
        <v>0.923076923076923</v>
      </c>
      <c r="P29" s="21"/>
      <c r="Q29" s="44"/>
      <c r="R29" s="44"/>
    </row>
    <row r="30" ht="27" spans="1:18">
      <c r="A30" s="14">
        <v>24</v>
      </c>
      <c r="B30" s="19" t="s">
        <v>56</v>
      </c>
      <c r="C30" s="21">
        <v>1</v>
      </c>
      <c r="D30" s="21">
        <v>0</v>
      </c>
      <c r="E30" s="15">
        <v>62.28</v>
      </c>
      <c r="F30" s="15">
        <v>62.28</v>
      </c>
      <c r="G30" s="21">
        <v>0</v>
      </c>
      <c r="H30" s="15">
        <v>62.28</v>
      </c>
      <c r="I30" s="15">
        <v>62.28</v>
      </c>
      <c r="J30" s="21">
        <v>0</v>
      </c>
      <c r="K30" s="21">
        <v>3</v>
      </c>
      <c r="L30" s="21">
        <v>7</v>
      </c>
      <c r="M30" s="21">
        <v>10</v>
      </c>
      <c r="N30" s="21">
        <v>8</v>
      </c>
      <c r="O30" s="40">
        <f t="shared" si="1"/>
        <v>0.8</v>
      </c>
      <c r="P30" s="21"/>
      <c r="Q30" s="44"/>
      <c r="R30" s="44"/>
    </row>
    <row r="31" spans="1:18">
      <c r="A31" s="14">
        <v>25</v>
      </c>
      <c r="B31" s="21" t="s">
        <v>57</v>
      </c>
      <c r="C31" s="21">
        <v>1</v>
      </c>
      <c r="D31" s="21">
        <v>0</v>
      </c>
      <c r="E31" s="21">
        <v>404.09</v>
      </c>
      <c r="F31" s="21">
        <v>404.09</v>
      </c>
      <c r="G31" s="21">
        <v>0</v>
      </c>
      <c r="H31" s="21">
        <v>404.09</v>
      </c>
      <c r="I31" s="21">
        <v>404.09</v>
      </c>
      <c r="J31" s="21">
        <v>0</v>
      </c>
      <c r="K31" s="21">
        <v>3</v>
      </c>
      <c r="L31" s="21">
        <v>7</v>
      </c>
      <c r="M31" s="21">
        <v>11</v>
      </c>
      <c r="N31" s="21">
        <v>10</v>
      </c>
      <c r="O31" s="40">
        <f t="shared" si="1"/>
        <v>0.909090909090909</v>
      </c>
      <c r="P31" s="21"/>
      <c r="Q31" s="44"/>
      <c r="R31" s="44"/>
    </row>
    <row r="32" spans="1:18">
      <c r="A32" s="14">
        <v>26</v>
      </c>
      <c r="B32" s="15" t="s">
        <v>58</v>
      </c>
      <c r="C32" s="21">
        <v>1</v>
      </c>
      <c r="D32" s="21">
        <v>0</v>
      </c>
      <c r="E32" s="19">
        <v>191.21</v>
      </c>
      <c r="F32" s="19">
        <v>191.21</v>
      </c>
      <c r="G32" s="21">
        <v>0</v>
      </c>
      <c r="H32" s="19">
        <v>191.21</v>
      </c>
      <c r="I32" s="19">
        <v>191.21</v>
      </c>
      <c r="J32" s="21">
        <v>0</v>
      </c>
      <c r="K32" s="21">
        <v>3</v>
      </c>
      <c r="L32" s="21">
        <v>7</v>
      </c>
      <c r="M32" s="21">
        <v>10</v>
      </c>
      <c r="N32" s="21">
        <v>9</v>
      </c>
      <c r="O32" s="40">
        <f t="shared" si="1"/>
        <v>0.9</v>
      </c>
      <c r="P32" s="21"/>
      <c r="Q32" s="44"/>
      <c r="R32" s="44"/>
    </row>
    <row r="33" ht="27" spans="1:18">
      <c r="A33" s="14">
        <v>27</v>
      </c>
      <c r="B33" s="27" t="s">
        <v>59</v>
      </c>
      <c r="C33" s="21">
        <v>1</v>
      </c>
      <c r="D33" s="21">
        <v>0</v>
      </c>
      <c r="E33" s="15">
        <v>258.36</v>
      </c>
      <c r="F33" s="15">
        <v>258.36</v>
      </c>
      <c r="G33" s="21">
        <v>0</v>
      </c>
      <c r="H33" s="15">
        <v>258.36</v>
      </c>
      <c r="I33" s="15">
        <v>258.36</v>
      </c>
      <c r="J33" s="21">
        <v>0</v>
      </c>
      <c r="K33" s="21">
        <v>3</v>
      </c>
      <c r="L33" s="21">
        <v>7</v>
      </c>
      <c r="M33" s="21">
        <v>11</v>
      </c>
      <c r="N33" s="21">
        <v>10</v>
      </c>
      <c r="O33" s="40">
        <f t="shared" si="1"/>
        <v>0.909090909090909</v>
      </c>
      <c r="P33" s="21"/>
      <c r="Q33" s="44"/>
      <c r="R33" s="44"/>
    </row>
    <row r="34" spans="1:18">
      <c r="A34" s="14">
        <v>28</v>
      </c>
      <c r="B34" s="21" t="s">
        <v>60</v>
      </c>
      <c r="C34" s="21">
        <v>1</v>
      </c>
      <c r="D34" s="21">
        <v>0</v>
      </c>
      <c r="E34" s="28">
        <v>1440.66</v>
      </c>
      <c r="F34" s="15">
        <v>1408.7</v>
      </c>
      <c r="G34" s="15">
        <v>31.96</v>
      </c>
      <c r="H34" s="28">
        <v>1440.66</v>
      </c>
      <c r="I34" s="15">
        <v>1440.66</v>
      </c>
      <c r="J34" s="15">
        <v>0</v>
      </c>
      <c r="K34" s="16">
        <v>3</v>
      </c>
      <c r="L34" s="16">
        <v>7</v>
      </c>
      <c r="M34" s="16">
        <v>15</v>
      </c>
      <c r="N34" s="16">
        <v>13</v>
      </c>
      <c r="O34" s="36">
        <v>0.8</v>
      </c>
      <c r="P34" s="21"/>
      <c r="Q34" s="44"/>
      <c r="R34" s="44"/>
    </row>
    <row r="35" spans="1:18">
      <c r="A35" s="14">
        <v>29</v>
      </c>
      <c r="B35" s="15" t="s">
        <v>61</v>
      </c>
      <c r="C35" s="15">
        <v>1</v>
      </c>
      <c r="D35" s="29">
        <v>0</v>
      </c>
      <c r="E35" s="30">
        <v>94.85</v>
      </c>
      <c r="F35" s="30">
        <v>90.85</v>
      </c>
      <c r="G35" s="30">
        <v>4</v>
      </c>
      <c r="H35" s="30">
        <v>94.85</v>
      </c>
      <c r="I35" s="30">
        <v>94.85</v>
      </c>
      <c r="J35" s="21">
        <v>0</v>
      </c>
      <c r="K35" s="21">
        <v>3</v>
      </c>
      <c r="L35" s="21">
        <v>8</v>
      </c>
      <c r="M35" s="21">
        <v>11</v>
      </c>
      <c r="N35" s="21">
        <v>10</v>
      </c>
      <c r="O35" s="36">
        <v>0.8</v>
      </c>
      <c r="P35" s="21"/>
      <c r="Q35" s="44"/>
      <c r="R35" s="44"/>
    </row>
    <row r="36" spans="1:18">
      <c r="A36" s="14">
        <v>30</v>
      </c>
      <c r="B36" s="21" t="s">
        <v>62</v>
      </c>
      <c r="C36" s="21">
        <v>1</v>
      </c>
      <c r="D36" s="21">
        <v>0</v>
      </c>
      <c r="E36" s="15">
        <v>444.79</v>
      </c>
      <c r="F36" s="15">
        <v>444.79</v>
      </c>
      <c r="G36" s="21">
        <v>0</v>
      </c>
      <c r="H36" s="15">
        <v>444.79</v>
      </c>
      <c r="I36" s="15">
        <v>444.79</v>
      </c>
      <c r="J36" s="21">
        <v>0</v>
      </c>
      <c r="K36" s="21">
        <v>3</v>
      </c>
      <c r="L36" s="21">
        <v>8</v>
      </c>
      <c r="M36" s="21">
        <v>14</v>
      </c>
      <c r="N36" s="21">
        <v>12</v>
      </c>
      <c r="O36" s="36">
        <v>0.8</v>
      </c>
      <c r="P36" s="21"/>
      <c r="Q36" s="44"/>
      <c r="R36" s="44"/>
    </row>
    <row r="37" spans="1:18">
      <c r="A37" s="14">
        <v>31</v>
      </c>
      <c r="B37" s="15" t="s">
        <v>63</v>
      </c>
      <c r="C37" s="21">
        <v>1</v>
      </c>
      <c r="D37" s="21">
        <v>0</v>
      </c>
      <c r="E37" s="15">
        <v>316.7</v>
      </c>
      <c r="F37" s="15">
        <v>316.7</v>
      </c>
      <c r="G37" s="21">
        <v>0</v>
      </c>
      <c r="H37" s="15">
        <v>316.7</v>
      </c>
      <c r="I37" s="15">
        <v>316.7</v>
      </c>
      <c r="J37" s="21">
        <v>0</v>
      </c>
      <c r="K37" s="21">
        <v>3</v>
      </c>
      <c r="L37" s="21">
        <v>7</v>
      </c>
      <c r="M37" s="21">
        <v>11</v>
      </c>
      <c r="N37" s="21">
        <v>10</v>
      </c>
      <c r="O37" s="36">
        <v>0.8</v>
      </c>
      <c r="P37" s="21"/>
      <c r="Q37" s="44"/>
      <c r="R37" s="44"/>
    </row>
    <row r="38" spans="1:18">
      <c r="A38" s="14">
        <v>32</v>
      </c>
      <c r="B38" s="15" t="s">
        <v>64</v>
      </c>
      <c r="C38" s="15">
        <v>1</v>
      </c>
      <c r="D38" s="16">
        <v>0</v>
      </c>
      <c r="E38" s="15">
        <f>F38+G38</f>
        <v>1064.11</v>
      </c>
      <c r="F38" s="15">
        <v>1055.11</v>
      </c>
      <c r="G38" s="16">
        <v>9</v>
      </c>
      <c r="H38" s="15">
        <v>1064.11</v>
      </c>
      <c r="I38" s="15">
        <v>1064.11</v>
      </c>
      <c r="J38" s="16">
        <v>0</v>
      </c>
      <c r="K38" s="16">
        <v>3</v>
      </c>
      <c r="L38" s="16">
        <v>7</v>
      </c>
      <c r="M38" s="16">
        <v>12</v>
      </c>
      <c r="N38" s="16">
        <v>11</v>
      </c>
      <c r="O38" s="36">
        <f t="shared" ref="O38:O90" si="2">N38/M38</f>
        <v>0.916666666666667</v>
      </c>
      <c r="P38" s="21"/>
      <c r="Q38" s="44"/>
      <c r="R38" s="44"/>
    </row>
    <row r="39" spans="1:18">
      <c r="A39" s="14">
        <v>33</v>
      </c>
      <c r="B39" s="15" t="s">
        <v>65</v>
      </c>
      <c r="C39" s="21">
        <v>1</v>
      </c>
      <c r="D39" s="21">
        <v>0</v>
      </c>
      <c r="E39" s="30">
        <v>2060.27</v>
      </c>
      <c r="F39" s="30">
        <v>2060.27</v>
      </c>
      <c r="G39" s="30">
        <v>0</v>
      </c>
      <c r="H39" s="30">
        <v>2060.27</v>
      </c>
      <c r="I39" s="30">
        <v>2060.27</v>
      </c>
      <c r="J39" s="30">
        <v>0</v>
      </c>
      <c r="K39" s="29">
        <v>3</v>
      </c>
      <c r="L39" s="29">
        <v>7</v>
      </c>
      <c r="M39" s="29">
        <v>13</v>
      </c>
      <c r="N39" s="29">
        <v>10</v>
      </c>
      <c r="O39" s="36">
        <f t="shared" si="2"/>
        <v>0.769230769230769</v>
      </c>
      <c r="P39" s="21"/>
      <c r="Q39" s="44"/>
      <c r="R39" s="44"/>
    </row>
    <row r="40" spans="1:18">
      <c r="A40" s="14">
        <v>34</v>
      </c>
      <c r="B40" s="15" t="s">
        <v>66</v>
      </c>
      <c r="C40" s="15">
        <v>1</v>
      </c>
      <c r="D40" s="16">
        <v>0</v>
      </c>
      <c r="E40" s="16">
        <v>6596.24</v>
      </c>
      <c r="F40" s="16">
        <v>6596.24</v>
      </c>
      <c r="G40" s="16">
        <v>0</v>
      </c>
      <c r="H40" s="16">
        <v>6596.24</v>
      </c>
      <c r="I40" s="16">
        <v>6596.24</v>
      </c>
      <c r="J40" s="16">
        <v>0</v>
      </c>
      <c r="K40" s="16">
        <v>3</v>
      </c>
      <c r="L40" s="16">
        <v>7</v>
      </c>
      <c r="M40" s="16">
        <v>13</v>
      </c>
      <c r="N40" s="16">
        <v>10</v>
      </c>
      <c r="O40" s="36">
        <f t="shared" si="2"/>
        <v>0.769230769230769</v>
      </c>
      <c r="P40" s="21"/>
      <c r="Q40" s="44"/>
      <c r="R40" s="44"/>
    </row>
    <row r="41" spans="1:18">
      <c r="A41" s="14">
        <v>35</v>
      </c>
      <c r="B41" s="15" t="s">
        <v>67</v>
      </c>
      <c r="C41" s="21">
        <v>1</v>
      </c>
      <c r="D41" s="21">
        <v>0</v>
      </c>
      <c r="E41" s="21">
        <v>2044.78</v>
      </c>
      <c r="F41" s="21">
        <v>2044.78</v>
      </c>
      <c r="G41" s="21">
        <v>0</v>
      </c>
      <c r="H41" s="21">
        <v>2044.78</v>
      </c>
      <c r="I41" s="21">
        <v>2044.78</v>
      </c>
      <c r="J41" s="21">
        <v>0</v>
      </c>
      <c r="K41" s="21">
        <v>3</v>
      </c>
      <c r="L41" s="21">
        <v>7</v>
      </c>
      <c r="M41" s="21">
        <v>12</v>
      </c>
      <c r="N41" s="21">
        <v>11</v>
      </c>
      <c r="O41" s="36">
        <f t="shared" si="2"/>
        <v>0.916666666666667</v>
      </c>
      <c r="P41" s="21"/>
      <c r="Q41" s="44"/>
      <c r="R41" s="44"/>
    </row>
    <row r="42" spans="1:18">
      <c r="A42" s="14">
        <v>36</v>
      </c>
      <c r="B42" s="21" t="s">
        <v>68</v>
      </c>
      <c r="C42" s="21">
        <v>1</v>
      </c>
      <c r="D42" s="21">
        <v>0</v>
      </c>
      <c r="E42" s="15">
        <v>548.89</v>
      </c>
      <c r="F42" s="15">
        <v>548.89</v>
      </c>
      <c r="G42" s="21">
        <v>0</v>
      </c>
      <c r="H42" s="15">
        <v>548.89</v>
      </c>
      <c r="I42" s="15">
        <v>548.89</v>
      </c>
      <c r="J42" s="21">
        <v>0</v>
      </c>
      <c r="K42" s="21">
        <v>3</v>
      </c>
      <c r="L42" s="21">
        <v>7</v>
      </c>
      <c r="M42" s="21">
        <v>13</v>
      </c>
      <c r="N42" s="21">
        <v>12</v>
      </c>
      <c r="O42" s="36">
        <f t="shared" si="2"/>
        <v>0.923076923076923</v>
      </c>
      <c r="P42" s="21"/>
      <c r="Q42" s="44"/>
      <c r="R42" s="44"/>
    </row>
    <row r="43" spans="1:18">
      <c r="A43" s="14">
        <v>37</v>
      </c>
      <c r="B43" s="15" t="s">
        <v>69</v>
      </c>
      <c r="C43" s="21">
        <v>1</v>
      </c>
      <c r="D43" s="21">
        <v>0</v>
      </c>
      <c r="E43" s="18">
        <v>1758.94</v>
      </c>
      <c r="F43" s="18">
        <v>1758.94</v>
      </c>
      <c r="G43" s="18">
        <v>0</v>
      </c>
      <c r="H43" s="18">
        <v>1758.94</v>
      </c>
      <c r="I43" s="18">
        <v>1758.94</v>
      </c>
      <c r="J43" s="18">
        <v>0</v>
      </c>
      <c r="K43" s="29">
        <v>3</v>
      </c>
      <c r="L43" s="29">
        <v>7</v>
      </c>
      <c r="M43" s="29">
        <v>13</v>
      </c>
      <c r="N43" s="29">
        <v>10</v>
      </c>
      <c r="O43" s="36">
        <f t="shared" si="2"/>
        <v>0.769230769230769</v>
      </c>
      <c r="P43" s="21"/>
      <c r="Q43" s="44"/>
      <c r="R43" s="44"/>
    </row>
    <row r="44" ht="27" spans="1:18">
      <c r="A44" s="14">
        <v>38</v>
      </c>
      <c r="B44" s="27" t="s">
        <v>70</v>
      </c>
      <c r="C44" s="21">
        <v>1</v>
      </c>
      <c r="D44" s="21">
        <v>0</v>
      </c>
      <c r="E44" s="21">
        <v>165.13</v>
      </c>
      <c r="F44" s="21">
        <v>165.13</v>
      </c>
      <c r="G44" s="21">
        <v>0</v>
      </c>
      <c r="H44" s="21">
        <v>165.13</v>
      </c>
      <c r="I44" s="21">
        <v>165.13</v>
      </c>
      <c r="J44" s="21">
        <v>0</v>
      </c>
      <c r="K44" s="21">
        <v>3</v>
      </c>
      <c r="L44" s="21">
        <v>8</v>
      </c>
      <c r="M44" s="21">
        <v>12</v>
      </c>
      <c r="N44" s="21">
        <v>10</v>
      </c>
      <c r="O44" s="36">
        <f t="shared" si="2"/>
        <v>0.833333333333333</v>
      </c>
      <c r="P44" s="21"/>
      <c r="Q44" s="44"/>
      <c r="R44" s="44"/>
    </row>
    <row r="45" spans="1:18">
      <c r="A45" s="14">
        <v>39</v>
      </c>
      <c r="B45" s="15" t="s">
        <v>71</v>
      </c>
      <c r="C45" s="21">
        <v>1</v>
      </c>
      <c r="D45" s="21">
        <v>0</v>
      </c>
      <c r="E45" s="15">
        <v>949</v>
      </c>
      <c r="F45" s="15">
        <v>949</v>
      </c>
      <c r="G45" s="21">
        <v>0</v>
      </c>
      <c r="H45" s="15">
        <v>949</v>
      </c>
      <c r="I45" s="15">
        <v>949</v>
      </c>
      <c r="J45" s="21">
        <v>0</v>
      </c>
      <c r="K45" s="21">
        <v>3</v>
      </c>
      <c r="L45" s="21">
        <v>7</v>
      </c>
      <c r="M45" s="21">
        <v>12</v>
      </c>
      <c r="N45" s="21">
        <v>12</v>
      </c>
      <c r="O45" s="36">
        <f t="shared" si="2"/>
        <v>1</v>
      </c>
      <c r="P45" s="21"/>
      <c r="Q45" s="44"/>
      <c r="R45" s="44"/>
    </row>
    <row r="46" spans="1:18">
      <c r="A46" s="14">
        <v>40</v>
      </c>
      <c r="B46" s="15" t="s">
        <v>72</v>
      </c>
      <c r="C46" s="21">
        <v>1</v>
      </c>
      <c r="D46" s="21">
        <v>0</v>
      </c>
      <c r="E46" s="15">
        <v>331.63</v>
      </c>
      <c r="F46" s="15">
        <v>331.63</v>
      </c>
      <c r="G46" s="21">
        <v>0</v>
      </c>
      <c r="H46" s="15">
        <v>331.63</v>
      </c>
      <c r="I46" s="15">
        <v>331.63</v>
      </c>
      <c r="J46" s="21">
        <v>0</v>
      </c>
      <c r="K46" s="21">
        <v>3</v>
      </c>
      <c r="L46" s="21">
        <v>7</v>
      </c>
      <c r="M46" s="21">
        <v>13</v>
      </c>
      <c r="N46" s="21">
        <v>12</v>
      </c>
      <c r="O46" s="36">
        <f t="shared" si="2"/>
        <v>0.923076923076923</v>
      </c>
      <c r="P46" s="21"/>
      <c r="Q46" s="44"/>
      <c r="R46" s="44"/>
    </row>
    <row r="47" spans="1:18">
      <c r="A47" s="14">
        <v>41</v>
      </c>
      <c r="B47" s="15" t="s">
        <v>73</v>
      </c>
      <c r="C47" s="21">
        <v>1</v>
      </c>
      <c r="D47" s="21">
        <v>0</v>
      </c>
      <c r="E47" s="15">
        <v>893.39</v>
      </c>
      <c r="F47" s="15">
        <v>893.39</v>
      </c>
      <c r="G47" s="21">
        <v>0</v>
      </c>
      <c r="H47" s="15">
        <v>893.39</v>
      </c>
      <c r="I47" s="15">
        <v>893.39</v>
      </c>
      <c r="J47" s="21">
        <v>0</v>
      </c>
      <c r="K47" s="21">
        <v>3</v>
      </c>
      <c r="L47" s="21">
        <v>8</v>
      </c>
      <c r="M47" s="21">
        <v>16</v>
      </c>
      <c r="N47" s="21">
        <v>13</v>
      </c>
      <c r="O47" s="36">
        <f t="shared" si="2"/>
        <v>0.8125</v>
      </c>
      <c r="P47" s="21"/>
      <c r="Q47" s="44"/>
      <c r="R47" s="44"/>
    </row>
    <row r="48" spans="1:18">
      <c r="A48" s="14">
        <v>42</v>
      </c>
      <c r="B48" s="15" t="s">
        <v>74</v>
      </c>
      <c r="C48" s="21">
        <v>1</v>
      </c>
      <c r="D48" s="21">
        <v>0</v>
      </c>
      <c r="E48" s="31">
        <v>128.32</v>
      </c>
      <c r="F48" s="32">
        <v>108.32</v>
      </c>
      <c r="G48" s="20">
        <v>20</v>
      </c>
      <c r="H48" s="31">
        <v>128.32</v>
      </c>
      <c r="I48" s="32">
        <v>128.32</v>
      </c>
      <c r="J48" s="20">
        <v>0</v>
      </c>
      <c r="K48" s="21">
        <v>3</v>
      </c>
      <c r="L48" s="21">
        <v>7</v>
      </c>
      <c r="M48" s="21">
        <v>11</v>
      </c>
      <c r="N48" s="21">
        <v>11</v>
      </c>
      <c r="O48" s="36">
        <f t="shared" si="2"/>
        <v>1</v>
      </c>
      <c r="P48" s="21"/>
      <c r="Q48" s="44"/>
      <c r="R48" s="44"/>
    </row>
    <row r="49" spans="1:18">
      <c r="A49" s="14">
        <v>43</v>
      </c>
      <c r="B49" s="19" t="s">
        <v>75</v>
      </c>
      <c r="C49" s="21">
        <v>1</v>
      </c>
      <c r="D49" s="21">
        <v>0</v>
      </c>
      <c r="E49" s="20">
        <v>126.59</v>
      </c>
      <c r="F49" s="20">
        <v>126.59</v>
      </c>
      <c r="G49" s="21">
        <v>0</v>
      </c>
      <c r="H49" s="20">
        <v>126.59</v>
      </c>
      <c r="I49" s="20">
        <v>126.59</v>
      </c>
      <c r="J49" s="21">
        <v>0</v>
      </c>
      <c r="K49" s="21">
        <v>3</v>
      </c>
      <c r="L49" s="21">
        <v>8</v>
      </c>
      <c r="M49" s="21">
        <v>12</v>
      </c>
      <c r="N49" s="21">
        <v>12</v>
      </c>
      <c r="O49" s="36">
        <f t="shared" si="2"/>
        <v>1</v>
      </c>
      <c r="P49" s="21"/>
      <c r="Q49" s="44"/>
      <c r="R49" s="44"/>
    </row>
    <row r="50" spans="1:18">
      <c r="A50" s="14">
        <v>44</v>
      </c>
      <c r="B50" s="19" t="s">
        <v>76</v>
      </c>
      <c r="C50" s="21">
        <v>1</v>
      </c>
      <c r="D50" s="21">
        <v>0</v>
      </c>
      <c r="E50" s="20">
        <v>783.53</v>
      </c>
      <c r="F50" s="20">
        <v>762.91</v>
      </c>
      <c r="G50" s="20">
        <v>20.62</v>
      </c>
      <c r="H50" s="20">
        <v>783.53</v>
      </c>
      <c r="I50" s="20">
        <v>783.53</v>
      </c>
      <c r="J50" s="20">
        <v>0</v>
      </c>
      <c r="K50" s="21">
        <v>3</v>
      </c>
      <c r="L50" s="21">
        <v>7</v>
      </c>
      <c r="M50" s="21">
        <v>12</v>
      </c>
      <c r="N50" s="21">
        <v>9</v>
      </c>
      <c r="O50" s="36">
        <f t="shared" si="2"/>
        <v>0.75</v>
      </c>
      <c r="P50" s="21"/>
      <c r="Q50" s="44"/>
      <c r="R50" s="44"/>
    </row>
    <row r="51" spans="1:18">
      <c r="A51" s="14">
        <v>45</v>
      </c>
      <c r="B51" s="15" t="s">
        <v>77</v>
      </c>
      <c r="C51" s="21">
        <v>1</v>
      </c>
      <c r="D51" s="21">
        <v>0</v>
      </c>
      <c r="E51" s="20">
        <v>165.91</v>
      </c>
      <c r="F51" s="20">
        <v>141.11</v>
      </c>
      <c r="G51" s="20">
        <v>24.8</v>
      </c>
      <c r="H51" s="20">
        <v>165.91</v>
      </c>
      <c r="I51" s="20">
        <v>141.11</v>
      </c>
      <c r="J51" s="20">
        <v>24.8</v>
      </c>
      <c r="K51" s="21">
        <v>3</v>
      </c>
      <c r="L51" s="21">
        <v>7</v>
      </c>
      <c r="M51" s="21">
        <v>23</v>
      </c>
      <c r="N51" s="21">
        <v>22</v>
      </c>
      <c r="O51" s="36">
        <f t="shared" si="2"/>
        <v>0.956521739130435</v>
      </c>
      <c r="P51" s="21"/>
      <c r="Q51" s="44"/>
      <c r="R51" s="44"/>
    </row>
    <row r="52" spans="1:18">
      <c r="A52" s="14">
        <v>46</v>
      </c>
      <c r="B52" s="15" t="s">
        <v>78</v>
      </c>
      <c r="C52" s="15">
        <v>1</v>
      </c>
      <c r="D52" s="16">
        <v>0</v>
      </c>
      <c r="E52" s="16">
        <v>232.32</v>
      </c>
      <c r="F52" s="16">
        <v>232.32</v>
      </c>
      <c r="G52" s="16">
        <v>0</v>
      </c>
      <c r="H52" s="16">
        <v>232.32</v>
      </c>
      <c r="I52" s="16">
        <v>232.32</v>
      </c>
      <c r="J52" s="21">
        <v>0</v>
      </c>
      <c r="K52" s="21">
        <v>3</v>
      </c>
      <c r="L52" s="21">
        <v>8</v>
      </c>
      <c r="M52" s="21">
        <v>14</v>
      </c>
      <c r="N52" s="21">
        <v>11</v>
      </c>
      <c r="O52" s="36">
        <f t="shared" si="2"/>
        <v>0.785714285714286</v>
      </c>
      <c r="P52" s="21"/>
      <c r="Q52" s="44"/>
      <c r="R52" s="44"/>
    </row>
    <row r="53" spans="1:18">
      <c r="A53" s="14">
        <v>47</v>
      </c>
      <c r="B53" s="15" t="s">
        <v>79</v>
      </c>
      <c r="C53" s="21">
        <v>1</v>
      </c>
      <c r="D53" s="21">
        <v>0</v>
      </c>
      <c r="E53" s="15">
        <v>635.86</v>
      </c>
      <c r="F53" s="15">
        <v>635.86</v>
      </c>
      <c r="G53" s="21">
        <v>0</v>
      </c>
      <c r="H53" s="15">
        <v>635.86</v>
      </c>
      <c r="I53" s="15">
        <v>635.86</v>
      </c>
      <c r="J53" s="21">
        <v>0</v>
      </c>
      <c r="K53" s="21">
        <v>3</v>
      </c>
      <c r="L53" s="21">
        <v>7</v>
      </c>
      <c r="M53" s="21">
        <v>12</v>
      </c>
      <c r="N53" s="21">
        <v>10</v>
      </c>
      <c r="O53" s="36">
        <f t="shared" si="2"/>
        <v>0.833333333333333</v>
      </c>
      <c r="P53" s="21"/>
      <c r="Q53" s="44"/>
      <c r="R53" s="44"/>
    </row>
    <row r="54" spans="1:18">
      <c r="A54" s="14">
        <v>48</v>
      </c>
      <c r="B54" s="15" t="s">
        <v>80</v>
      </c>
      <c r="C54" s="21">
        <v>1</v>
      </c>
      <c r="D54" s="21">
        <v>0</v>
      </c>
      <c r="E54" s="20">
        <v>601.87</v>
      </c>
      <c r="F54" s="20">
        <v>578.66</v>
      </c>
      <c r="G54" s="20">
        <v>23.21</v>
      </c>
      <c r="H54" s="20">
        <v>601.87</v>
      </c>
      <c r="I54" s="20">
        <v>601.87</v>
      </c>
      <c r="J54" s="20">
        <v>23.21</v>
      </c>
      <c r="K54" s="21">
        <v>3</v>
      </c>
      <c r="L54" s="21">
        <v>8</v>
      </c>
      <c r="M54" s="21">
        <v>14</v>
      </c>
      <c r="N54" s="21">
        <v>11</v>
      </c>
      <c r="O54" s="36">
        <f t="shared" si="2"/>
        <v>0.785714285714286</v>
      </c>
      <c r="P54" s="21"/>
      <c r="Q54" s="44"/>
      <c r="R54" s="44"/>
    </row>
    <row r="55" spans="1:18">
      <c r="A55" s="14">
        <v>49</v>
      </c>
      <c r="B55" s="15" t="s">
        <v>81</v>
      </c>
      <c r="C55" s="15">
        <v>1</v>
      </c>
      <c r="D55" s="16">
        <v>0</v>
      </c>
      <c r="E55" s="16">
        <v>69.49</v>
      </c>
      <c r="F55" s="16">
        <v>69.49</v>
      </c>
      <c r="G55" s="16">
        <v>0</v>
      </c>
      <c r="H55" s="16">
        <v>69.49</v>
      </c>
      <c r="I55" s="16">
        <v>69.49</v>
      </c>
      <c r="J55" s="16">
        <v>0</v>
      </c>
      <c r="K55" s="16">
        <v>3</v>
      </c>
      <c r="L55" s="16">
        <v>7</v>
      </c>
      <c r="M55" s="16">
        <v>10</v>
      </c>
      <c r="N55" s="16">
        <v>8</v>
      </c>
      <c r="O55" s="36">
        <f t="shared" si="2"/>
        <v>0.8</v>
      </c>
      <c r="P55" s="21"/>
      <c r="Q55" s="44"/>
      <c r="R55" s="44"/>
    </row>
    <row r="56" spans="1:18">
      <c r="A56" s="14">
        <v>50</v>
      </c>
      <c r="B56" s="15" t="s">
        <v>82</v>
      </c>
      <c r="C56" s="21">
        <v>1</v>
      </c>
      <c r="D56" s="21">
        <v>0</v>
      </c>
      <c r="E56" s="15">
        <v>172.86</v>
      </c>
      <c r="F56" s="15">
        <v>172.86</v>
      </c>
      <c r="G56" s="21">
        <v>0</v>
      </c>
      <c r="H56" s="15">
        <v>172.86</v>
      </c>
      <c r="I56" s="15">
        <v>172.86</v>
      </c>
      <c r="J56" s="21">
        <v>0</v>
      </c>
      <c r="K56" s="21">
        <v>3</v>
      </c>
      <c r="L56" s="21">
        <v>7</v>
      </c>
      <c r="M56" s="21">
        <v>12</v>
      </c>
      <c r="N56" s="21">
        <v>11</v>
      </c>
      <c r="O56" s="36">
        <f t="shared" si="2"/>
        <v>0.916666666666667</v>
      </c>
      <c r="P56" s="21"/>
      <c r="Q56" s="44"/>
      <c r="R56" s="44"/>
    </row>
    <row r="57" spans="1:18">
      <c r="A57" s="14">
        <v>51</v>
      </c>
      <c r="B57" s="19" t="s">
        <v>83</v>
      </c>
      <c r="C57" s="21">
        <v>1</v>
      </c>
      <c r="D57" s="21">
        <v>0</v>
      </c>
      <c r="E57" s="21">
        <v>404.51</v>
      </c>
      <c r="F57" s="21">
        <v>404.51</v>
      </c>
      <c r="G57" s="21">
        <v>0</v>
      </c>
      <c r="H57" s="21">
        <v>404.51</v>
      </c>
      <c r="I57" s="21">
        <v>404.51</v>
      </c>
      <c r="J57" s="21">
        <v>0</v>
      </c>
      <c r="K57" s="21">
        <v>3</v>
      </c>
      <c r="L57" s="21">
        <v>7</v>
      </c>
      <c r="M57" s="21">
        <v>15</v>
      </c>
      <c r="N57" s="21">
        <v>14</v>
      </c>
      <c r="O57" s="36">
        <f t="shared" si="2"/>
        <v>0.933333333333333</v>
      </c>
      <c r="P57" s="21"/>
      <c r="Q57" s="44"/>
      <c r="R57" s="44"/>
    </row>
    <row r="58" spans="1:18">
      <c r="A58" s="14">
        <v>52</v>
      </c>
      <c r="B58" s="21" t="s">
        <v>84</v>
      </c>
      <c r="C58" s="21">
        <v>1</v>
      </c>
      <c r="D58" s="21">
        <v>0</v>
      </c>
      <c r="E58" s="15">
        <v>581.14</v>
      </c>
      <c r="F58" s="15">
        <v>581.14</v>
      </c>
      <c r="G58" s="21">
        <v>0</v>
      </c>
      <c r="H58" s="15">
        <v>581.14</v>
      </c>
      <c r="I58" s="15">
        <v>581.14</v>
      </c>
      <c r="J58" s="21">
        <v>0</v>
      </c>
      <c r="K58" s="21">
        <v>3</v>
      </c>
      <c r="L58" s="21">
        <v>7</v>
      </c>
      <c r="M58" s="21">
        <v>15</v>
      </c>
      <c r="N58" s="21">
        <v>11</v>
      </c>
      <c r="O58" s="36">
        <f t="shared" si="2"/>
        <v>0.733333333333333</v>
      </c>
      <c r="P58" s="21"/>
      <c r="Q58" s="44"/>
      <c r="R58" s="44"/>
    </row>
    <row r="59" spans="1:18">
      <c r="A59" s="14">
        <v>53</v>
      </c>
      <c r="B59" s="15" t="s">
        <v>85</v>
      </c>
      <c r="C59" s="21">
        <v>1</v>
      </c>
      <c r="D59" s="21">
        <v>0</v>
      </c>
      <c r="E59" s="20">
        <v>656.14</v>
      </c>
      <c r="F59" s="20">
        <v>656.14</v>
      </c>
      <c r="G59" s="21">
        <v>0</v>
      </c>
      <c r="H59" s="20">
        <v>656.14</v>
      </c>
      <c r="I59" s="20">
        <v>656.14</v>
      </c>
      <c r="J59" s="21">
        <v>0</v>
      </c>
      <c r="K59" s="21">
        <v>3</v>
      </c>
      <c r="L59" s="21">
        <v>7</v>
      </c>
      <c r="M59" s="21">
        <v>12</v>
      </c>
      <c r="N59" s="21">
        <v>10</v>
      </c>
      <c r="O59" s="36">
        <f t="shared" si="2"/>
        <v>0.833333333333333</v>
      </c>
      <c r="P59" s="21"/>
      <c r="Q59" s="44"/>
      <c r="R59" s="44"/>
    </row>
    <row r="60" ht="23" customHeight="1" spans="1:18">
      <c r="A60" s="14">
        <v>54</v>
      </c>
      <c r="B60" s="19" t="s">
        <v>86</v>
      </c>
      <c r="C60" s="21">
        <v>1</v>
      </c>
      <c r="D60" s="21">
        <v>0</v>
      </c>
      <c r="E60" s="21">
        <f>F60+G60</f>
        <v>707.72</v>
      </c>
      <c r="F60" s="21">
        <v>613.42</v>
      </c>
      <c r="G60" s="21">
        <v>94.3</v>
      </c>
      <c r="H60" s="21">
        <v>707.72</v>
      </c>
      <c r="I60" s="21">
        <v>707.72</v>
      </c>
      <c r="J60" s="21">
        <v>0</v>
      </c>
      <c r="K60" s="21">
        <v>3</v>
      </c>
      <c r="L60" s="21">
        <v>7</v>
      </c>
      <c r="M60" s="21">
        <v>15</v>
      </c>
      <c r="N60" s="21">
        <v>12</v>
      </c>
      <c r="O60" s="36">
        <f t="shared" si="2"/>
        <v>0.8</v>
      </c>
      <c r="P60" s="21"/>
      <c r="Q60" s="44"/>
      <c r="R60" s="44"/>
    </row>
    <row r="61" spans="1:18">
      <c r="A61" s="14">
        <v>55</v>
      </c>
      <c r="B61" s="21" t="s">
        <v>87</v>
      </c>
      <c r="C61" s="21">
        <v>1</v>
      </c>
      <c r="D61" s="21">
        <v>0</v>
      </c>
      <c r="E61" s="21">
        <f>F61+G61</f>
        <v>1098.2</v>
      </c>
      <c r="F61" s="15">
        <v>737.81</v>
      </c>
      <c r="G61" s="21">
        <v>360.39</v>
      </c>
      <c r="H61" s="21">
        <v>1098.2</v>
      </c>
      <c r="I61" s="21">
        <v>1098.2</v>
      </c>
      <c r="J61" s="21">
        <v>0</v>
      </c>
      <c r="K61" s="21">
        <v>3</v>
      </c>
      <c r="L61" s="21">
        <v>7</v>
      </c>
      <c r="M61" s="21">
        <v>14</v>
      </c>
      <c r="N61" s="21">
        <v>12</v>
      </c>
      <c r="O61" s="36">
        <f t="shared" si="2"/>
        <v>0.857142857142857</v>
      </c>
      <c r="P61" s="21"/>
      <c r="Q61" s="44"/>
      <c r="R61" s="44"/>
    </row>
    <row r="62" spans="1:18">
      <c r="A62" s="14">
        <v>56</v>
      </c>
      <c r="B62" s="15" t="s">
        <v>88</v>
      </c>
      <c r="C62" s="21">
        <v>1</v>
      </c>
      <c r="D62" s="21">
        <v>0</v>
      </c>
      <c r="E62" s="20">
        <v>1336.04</v>
      </c>
      <c r="F62" s="15">
        <v>1299.69</v>
      </c>
      <c r="G62" s="15">
        <v>36.35</v>
      </c>
      <c r="H62" s="20">
        <v>1336.04</v>
      </c>
      <c r="I62" s="20">
        <v>1336.04</v>
      </c>
      <c r="J62" s="21">
        <v>0</v>
      </c>
      <c r="K62" s="21">
        <v>3</v>
      </c>
      <c r="L62" s="21">
        <v>7</v>
      </c>
      <c r="M62" s="21">
        <v>15</v>
      </c>
      <c r="N62" s="21">
        <v>13</v>
      </c>
      <c r="O62" s="36">
        <f t="shared" si="2"/>
        <v>0.866666666666667</v>
      </c>
      <c r="P62" s="21"/>
      <c r="Q62" s="44"/>
      <c r="R62" s="44"/>
    </row>
    <row r="63" spans="1:18">
      <c r="A63" s="14">
        <v>57</v>
      </c>
      <c r="B63" s="15" t="s">
        <v>89</v>
      </c>
      <c r="C63" s="21">
        <v>1</v>
      </c>
      <c r="D63" s="21">
        <v>0</v>
      </c>
      <c r="E63" s="15">
        <v>2611.79</v>
      </c>
      <c r="F63" s="20">
        <v>2554.19</v>
      </c>
      <c r="G63" s="15">
        <v>57.6</v>
      </c>
      <c r="H63" s="15">
        <v>2611.79</v>
      </c>
      <c r="I63" s="15">
        <v>2611.79</v>
      </c>
      <c r="J63" s="21">
        <v>0</v>
      </c>
      <c r="K63" s="21">
        <v>3</v>
      </c>
      <c r="L63" s="21">
        <v>7</v>
      </c>
      <c r="M63" s="21">
        <v>15</v>
      </c>
      <c r="N63" s="21">
        <v>13</v>
      </c>
      <c r="O63" s="36">
        <f t="shared" si="2"/>
        <v>0.866666666666667</v>
      </c>
      <c r="P63" s="21"/>
      <c r="Q63" s="44"/>
      <c r="R63" s="44"/>
    </row>
    <row r="64" spans="1:18">
      <c r="A64" s="14">
        <v>58</v>
      </c>
      <c r="B64" s="15" t="s">
        <v>90</v>
      </c>
      <c r="C64" s="21">
        <v>1</v>
      </c>
      <c r="D64" s="21">
        <v>0</v>
      </c>
      <c r="E64" s="21">
        <f>F64+G64</f>
        <v>917.27</v>
      </c>
      <c r="F64" s="15">
        <v>913.23</v>
      </c>
      <c r="G64" s="15">
        <v>4.04</v>
      </c>
      <c r="H64" s="21">
        <v>917.27</v>
      </c>
      <c r="I64" s="21">
        <v>917.27</v>
      </c>
      <c r="J64" s="21">
        <v>0</v>
      </c>
      <c r="K64" s="21">
        <v>3</v>
      </c>
      <c r="L64" s="21">
        <v>7</v>
      </c>
      <c r="M64" s="21">
        <v>15</v>
      </c>
      <c r="N64" s="21">
        <v>13</v>
      </c>
      <c r="O64" s="36">
        <f t="shared" si="2"/>
        <v>0.866666666666667</v>
      </c>
      <c r="P64" s="21"/>
      <c r="Q64" s="44"/>
      <c r="R64" s="44"/>
    </row>
    <row r="65" ht="27" spans="1:18">
      <c r="A65" s="14">
        <v>59</v>
      </c>
      <c r="B65" s="19" t="s">
        <v>91</v>
      </c>
      <c r="C65" s="21">
        <v>1</v>
      </c>
      <c r="D65" s="21">
        <v>0</v>
      </c>
      <c r="E65" s="15">
        <v>296.16</v>
      </c>
      <c r="F65" s="15">
        <v>296.16</v>
      </c>
      <c r="G65" s="21">
        <v>0</v>
      </c>
      <c r="H65" s="15">
        <v>296.16</v>
      </c>
      <c r="I65" s="15">
        <v>296.16</v>
      </c>
      <c r="J65" s="21">
        <v>0</v>
      </c>
      <c r="K65" s="21">
        <v>3</v>
      </c>
      <c r="L65" s="21">
        <v>7</v>
      </c>
      <c r="M65" s="21">
        <v>11</v>
      </c>
      <c r="N65" s="21">
        <v>10</v>
      </c>
      <c r="O65" s="36">
        <f t="shared" si="2"/>
        <v>0.909090909090909</v>
      </c>
      <c r="P65" s="21"/>
      <c r="Q65" s="44"/>
      <c r="R65" s="44"/>
    </row>
    <row r="66" spans="1:18">
      <c r="A66" s="14">
        <v>60</v>
      </c>
      <c r="B66" s="15" t="s">
        <v>92</v>
      </c>
      <c r="C66" s="21">
        <v>1</v>
      </c>
      <c r="D66" s="21">
        <v>0</v>
      </c>
      <c r="E66" s="21">
        <f>F66+G66</f>
        <v>1050.36</v>
      </c>
      <c r="F66" s="20">
        <v>324.36</v>
      </c>
      <c r="G66" s="21">
        <v>726</v>
      </c>
      <c r="H66" s="21">
        <v>1050.36</v>
      </c>
      <c r="I66" s="21">
        <v>1050.36</v>
      </c>
      <c r="J66" s="21">
        <v>0</v>
      </c>
      <c r="K66" s="21">
        <v>3</v>
      </c>
      <c r="L66" s="21">
        <v>7</v>
      </c>
      <c r="M66" s="21">
        <v>14</v>
      </c>
      <c r="N66" s="21">
        <v>13</v>
      </c>
      <c r="O66" s="36">
        <f t="shared" si="2"/>
        <v>0.928571428571429</v>
      </c>
      <c r="P66" s="21"/>
      <c r="Q66" s="44"/>
      <c r="R66" s="44"/>
    </row>
    <row r="67" ht="27" spans="1:18">
      <c r="A67" s="14">
        <v>61</v>
      </c>
      <c r="B67" s="19" t="s">
        <v>93</v>
      </c>
      <c r="C67" s="21">
        <v>1</v>
      </c>
      <c r="D67" s="21">
        <v>0</v>
      </c>
      <c r="E67" s="15">
        <v>94.87</v>
      </c>
      <c r="F67" s="15">
        <v>94.87</v>
      </c>
      <c r="G67" s="15">
        <v>0</v>
      </c>
      <c r="H67" s="15">
        <v>94.87</v>
      </c>
      <c r="I67" s="15">
        <v>94.87</v>
      </c>
      <c r="J67" s="21">
        <v>0</v>
      </c>
      <c r="K67" s="21">
        <v>3</v>
      </c>
      <c r="L67" s="21">
        <v>6</v>
      </c>
      <c r="M67" s="21">
        <v>9</v>
      </c>
      <c r="N67" s="21">
        <v>8</v>
      </c>
      <c r="O67" s="36">
        <f t="shared" si="2"/>
        <v>0.888888888888889</v>
      </c>
      <c r="P67" s="21"/>
      <c r="Q67" s="44"/>
      <c r="R67" s="44"/>
    </row>
    <row r="68" spans="1:18">
      <c r="A68" s="14">
        <v>62</v>
      </c>
      <c r="B68" s="15" t="s">
        <v>94</v>
      </c>
      <c r="C68" s="21">
        <v>1</v>
      </c>
      <c r="D68" s="21">
        <v>0</v>
      </c>
      <c r="E68" s="21">
        <f>F68+G68</f>
        <v>1130.29</v>
      </c>
      <c r="F68" s="15">
        <v>974.29</v>
      </c>
      <c r="G68" s="21">
        <v>156</v>
      </c>
      <c r="H68" s="21">
        <v>1130.29</v>
      </c>
      <c r="I68" s="21">
        <v>1130.29</v>
      </c>
      <c r="J68" s="21">
        <v>0</v>
      </c>
      <c r="K68" s="21">
        <v>3</v>
      </c>
      <c r="L68" s="21">
        <v>7</v>
      </c>
      <c r="M68" s="21">
        <v>13</v>
      </c>
      <c r="N68" s="21">
        <v>12</v>
      </c>
      <c r="O68" s="36">
        <f t="shared" si="2"/>
        <v>0.923076923076923</v>
      </c>
      <c r="P68" s="21"/>
      <c r="Q68" s="44"/>
      <c r="R68" s="44"/>
    </row>
    <row r="69" spans="1:18">
      <c r="A69" s="14">
        <v>63</v>
      </c>
      <c r="B69" s="15" t="s">
        <v>95</v>
      </c>
      <c r="C69" s="21">
        <v>1</v>
      </c>
      <c r="D69" s="21">
        <v>0</v>
      </c>
      <c r="E69" s="21">
        <f>F69+G69</f>
        <v>1810.19</v>
      </c>
      <c r="F69" s="21">
        <v>1570.03</v>
      </c>
      <c r="G69" s="21">
        <v>240.16</v>
      </c>
      <c r="H69" s="21">
        <v>1810.19</v>
      </c>
      <c r="I69" s="21">
        <v>1810.19</v>
      </c>
      <c r="J69" s="21">
        <v>0</v>
      </c>
      <c r="K69" s="21">
        <v>3</v>
      </c>
      <c r="L69" s="21">
        <v>7</v>
      </c>
      <c r="M69" s="21">
        <v>14</v>
      </c>
      <c r="N69" s="21">
        <v>13</v>
      </c>
      <c r="O69" s="36">
        <f t="shared" si="2"/>
        <v>0.928571428571429</v>
      </c>
      <c r="P69" s="21"/>
      <c r="Q69" s="44"/>
      <c r="R69" s="44"/>
    </row>
    <row r="70" spans="1:18">
      <c r="A70" s="14">
        <v>64</v>
      </c>
      <c r="B70" s="15" t="s">
        <v>96</v>
      </c>
      <c r="C70" s="15">
        <v>1</v>
      </c>
      <c r="D70" s="16">
        <v>0</v>
      </c>
      <c r="E70" s="16">
        <v>657.96</v>
      </c>
      <c r="F70" s="16">
        <v>644.91</v>
      </c>
      <c r="G70" s="16">
        <v>13.05</v>
      </c>
      <c r="H70" s="16">
        <v>657.96</v>
      </c>
      <c r="I70" s="16">
        <v>657.96</v>
      </c>
      <c r="J70" s="16">
        <v>0</v>
      </c>
      <c r="K70" s="16">
        <v>3</v>
      </c>
      <c r="L70" s="16">
        <v>7</v>
      </c>
      <c r="M70" s="16">
        <v>15</v>
      </c>
      <c r="N70" s="16">
        <v>13</v>
      </c>
      <c r="O70" s="36">
        <f t="shared" si="2"/>
        <v>0.866666666666667</v>
      </c>
      <c r="P70" s="21"/>
      <c r="Q70" s="44"/>
      <c r="R70" s="44"/>
    </row>
    <row r="71" spans="1:18">
      <c r="A71" s="14">
        <v>65</v>
      </c>
      <c r="B71" s="15" t="s">
        <v>97</v>
      </c>
      <c r="C71" s="21">
        <v>1</v>
      </c>
      <c r="D71" s="21">
        <v>0</v>
      </c>
      <c r="E71" s="21">
        <f>F71+G71</f>
        <v>1515.49</v>
      </c>
      <c r="F71" s="15">
        <v>1285.84</v>
      </c>
      <c r="G71" s="21">
        <v>229.65</v>
      </c>
      <c r="H71" s="21">
        <v>1515.49</v>
      </c>
      <c r="I71" s="21">
        <v>1515.49</v>
      </c>
      <c r="J71" s="21">
        <v>0</v>
      </c>
      <c r="K71" s="21">
        <v>3</v>
      </c>
      <c r="L71" s="21">
        <v>7</v>
      </c>
      <c r="M71" s="21">
        <v>14</v>
      </c>
      <c r="N71" s="21">
        <v>13</v>
      </c>
      <c r="O71" s="36">
        <f t="shared" si="2"/>
        <v>0.928571428571429</v>
      </c>
      <c r="P71" s="21"/>
      <c r="Q71" s="44"/>
      <c r="R71" s="44"/>
    </row>
    <row r="72" spans="1:18">
      <c r="A72" s="14">
        <v>66</v>
      </c>
      <c r="B72" s="15" t="s">
        <v>98</v>
      </c>
      <c r="C72" s="21">
        <v>1</v>
      </c>
      <c r="D72" s="21">
        <v>0</v>
      </c>
      <c r="E72" s="15">
        <v>388.68</v>
      </c>
      <c r="F72" s="15">
        <v>388.68</v>
      </c>
      <c r="G72" s="21">
        <v>0</v>
      </c>
      <c r="H72" s="15">
        <v>388.68</v>
      </c>
      <c r="I72" s="15">
        <v>388.68</v>
      </c>
      <c r="J72" s="21">
        <v>0</v>
      </c>
      <c r="K72" s="21">
        <v>3</v>
      </c>
      <c r="L72" s="21">
        <v>7</v>
      </c>
      <c r="M72" s="21">
        <v>12</v>
      </c>
      <c r="N72" s="21">
        <v>9</v>
      </c>
      <c r="O72" s="36">
        <f t="shared" si="2"/>
        <v>0.75</v>
      </c>
      <c r="P72" s="21"/>
      <c r="Q72" s="44"/>
      <c r="R72" s="44"/>
    </row>
    <row r="73" ht="27" spans="1:18">
      <c r="A73" s="14">
        <v>67</v>
      </c>
      <c r="B73" s="19" t="s">
        <v>99</v>
      </c>
      <c r="C73" s="21">
        <v>1</v>
      </c>
      <c r="D73" s="21">
        <v>0</v>
      </c>
      <c r="E73" s="20">
        <v>341.58</v>
      </c>
      <c r="F73" s="20">
        <v>341.58</v>
      </c>
      <c r="G73" s="21">
        <v>0</v>
      </c>
      <c r="H73" s="20">
        <v>341.58</v>
      </c>
      <c r="I73" s="20">
        <v>341.58</v>
      </c>
      <c r="J73" s="21">
        <v>0</v>
      </c>
      <c r="K73" s="21">
        <v>3</v>
      </c>
      <c r="L73" s="21">
        <v>7</v>
      </c>
      <c r="M73" s="21">
        <v>11</v>
      </c>
      <c r="N73" s="21">
        <v>8</v>
      </c>
      <c r="O73" s="36">
        <f t="shared" si="2"/>
        <v>0.727272727272727</v>
      </c>
      <c r="P73" s="21"/>
      <c r="Q73" s="44"/>
      <c r="R73" s="44"/>
    </row>
    <row r="74" spans="1:18">
      <c r="A74" s="14">
        <v>68</v>
      </c>
      <c r="B74" s="15" t="s">
        <v>100</v>
      </c>
      <c r="C74" s="21">
        <v>1</v>
      </c>
      <c r="D74" s="21">
        <v>0</v>
      </c>
      <c r="E74" s="15">
        <v>389.61</v>
      </c>
      <c r="F74" s="15">
        <v>389.61</v>
      </c>
      <c r="G74" s="21">
        <v>0</v>
      </c>
      <c r="H74" s="15">
        <v>389.61</v>
      </c>
      <c r="I74" s="15">
        <v>389.61</v>
      </c>
      <c r="J74" s="21">
        <v>0</v>
      </c>
      <c r="K74" s="21">
        <v>3</v>
      </c>
      <c r="L74" s="21">
        <v>7</v>
      </c>
      <c r="M74" s="21">
        <v>15</v>
      </c>
      <c r="N74" s="21">
        <v>11</v>
      </c>
      <c r="O74" s="36">
        <f t="shared" si="2"/>
        <v>0.733333333333333</v>
      </c>
      <c r="P74" s="21"/>
      <c r="Q74" s="44"/>
      <c r="R74" s="44"/>
    </row>
    <row r="75" ht="27" spans="1:18">
      <c r="A75" s="14">
        <v>69</v>
      </c>
      <c r="B75" s="19" t="s">
        <v>101</v>
      </c>
      <c r="C75" s="21">
        <v>1</v>
      </c>
      <c r="D75" s="21">
        <v>0</v>
      </c>
      <c r="E75" s="31">
        <v>77.3</v>
      </c>
      <c r="F75" s="31">
        <v>77.3</v>
      </c>
      <c r="G75" s="21">
        <v>0</v>
      </c>
      <c r="H75" s="31">
        <v>77.3</v>
      </c>
      <c r="I75" s="31">
        <v>77.3</v>
      </c>
      <c r="J75" s="21">
        <v>0</v>
      </c>
      <c r="K75" s="21">
        <v>3</v>
      </c>
      <c r="L75" s="21">
        <v>7</v>
      </c>
      <c r="M75" s="21">
        <v>13</v>
      </c>
      <c r="N75" s="21">
        <v>12</v>
      </c>
      <c r="O75" s="36">
        <f t="shared" si="2"/>
        <v>0.923076923076923</v>
      </c>
      <c r="P75" s="21"/>
      <c r="Q75" s="44"/>
      <c r="R75" s="44"/>
    </row>
    <row r="76" spans="1:18">
      <c r="A76" s="14">
        <v>70</v>
      </c>
      <c r="B76" s="15" t="s">
        <v>102</v>
      </c>
      <c r="C76" s="21">
        <v>1</v>
      </c>
      <c r="D76" s="21">
        <v>0</v>
      </c>
      <c r="E76" s="15">
        <f>F76+G76</f>
        <v>1404.75</v>
      </c>
      <c r="F76" s="15">
        <v>1383.41</v>
      </c>
      <c r="G76" s="21">
        <v>21.34</v>
      </c>
      <c r="H76" s="15">
        <v>1404.75</v>
      </c>
      <c r="I76" s="15">
        <v>1404.75</v>
      </c>
      <c r="J76" s="21">
        <v>0</v>
      </c>
      <c r="K76" s="21">
        <v>3</v>
      </c>
      <c r="L76" s="21">
        <v>7</v>
      </c>
      <c r="M76" s="21">
        <v>13</v>
      </c>
      <c r="N76" s="21">
        <v>11</v>
      </c>
      <c r="O76" s="36">
        <f t="shared" si="2"/>
        <v>0.846153846153846</v>
      </c>
      <c r="P76" s="21"/>
      <c r="Q76" s="44"/>
      <c r="R76" s="44"/>
    </row>
    <row r="77" spans="1:18">
      <c r="A77" s="14">
        <v>71</v>
      </c>
      <c r="B77" s="15" t="s">
        <v>103</v>
      </c>
      <c r="C77" s="21">
        <v>1</v>
      </c>
      <c r="D77" s="21">
        <v>0</v>
      </c>
      <c r="E77" s="15">
        <v>166.19</v>
      </c>
      <c r="F77" s="15">
        <v>166.19</v>
      </c>
      <c r="G77" s="21">
        <v>0</v>
      </c>
      <c r="H77" s="15">
        <v>166.19</v>
      </c>
      <c r="I77" s="15">
        <v>166.19</v>
      </c>
      <c r="J77" s="21">
        <v>0</v>
      </c>
      <c r="K77" s="21">
        <v>3</v>
      </c>
      <c r="L77" s="21">
        <v>7</v>
      </c>
      <c r="M77" s="21">
        <v>12</v>
      </c>
      <c r="N77" s="21">
        <v>9</v>
      </c>
      <c r="O77" s="36">
        <f t="shared" si="2"/>
        <v>0.75</v>
      </c>
      <c r="P77" s="21"/>
      <c r="Q77" s="44"/>
      <c r="R77" s="44"/>
    </row>
    <row r="78" spans="1:18">
      <c r="A78" s="14">
        <v>72</v>
      </c>
      <c r="B78" s="15" t="s">
        <v>104</v>
      </c>
      <c r="C78" s="21">
        <v>1</v>
      </c>
      <c r="D78" s="21">
        <v>0</v>
      </c>
      <c r="E78" s="21">
        <f>F78+G78</f>
        <v>401.11</v>
      </c>
      <c r="F78" s="21">
        <v>245.45</v>
      </c>
      <c r="G78" s="21">
        <v>155.66</v>
      </c>
      <c r="H78" s="21">
        <v>401.11</v>
      </c>
      <c r="I78" s="21">
        <v>401.11</v>
      </c>
      <c r="J78" s="21">
        <v>0</v>
      </c>
      <c r="K78" s="21">
        <v>3</v>
      </c>
      <c r="L78" s="21">
        <v>7</v>
      </c>
      <c r="M78" s="21">
        <v>12</v>
      </c>
      <c r="N78" s="21">
        <v>11</v>
      </c>
      <c r="O78" s="36">
        <f t="shared" si="2"/>
        <v>0.916666666666667</v>
      </c>
      <c r="P78" s="21"/>
      <c r="Q78" s="44"/>
      <c r="R78" s="44"/>
    </row>
    <row r="79" spans="1:18">
      <c r="A79" s="14">
        <v>73</v>
      </c>
      <c r="B79" s="19" t="s">
        <v>105</v>
      </c>
      <c r="C79" s="21">
        <v>1</v>
      </c>
      <c r="D79" s="21">
        <v>0</v>
      </c>
      <c r="E79" s="20">
        <v>534.13</v>
      </c>
      <c r="F79" s="20">
        <v>534.13</v>
      </c>
      <c r="G79" s="21">
        <v>0</v>
      </c>
      <c r="H79" s="20">
        <v>534.13</v>
      </c>
      <c r="I79" s="20">
        <v>534.13</v>
      </c>
      <c r="J79" s="21">
        <v>0</v>
      </c>
      <c r="K79" s="21">
        <v>3</v>
      </c>
      <c r="L79" s="21">
        <v>7</v>
      </c>
      <c r="M79" s="21">
        <v>9</v>
      </c>
      <c r="N79" s="21">
        <v>7</v>
      </c>
      <c r="O79" s="36">
        <f t="shared" si="2"/>
        <v>0.777777777777778</v>
      </c>
      <c r="P79" s="21"/>
      <c r="Q79" s="44"/>
      <c r="R79" s="44"/>
    </row>
    <row r="80" spans="1:18">
      <c r="A80" s="14">
        <v>74</v>
      </c>
      <c r="B80" s="15" t="s">
        <v>106</v>
      </c>
      <c r="C80" s="21">
        <v>1</v>
      </c>
      <c r="D80" s="21">
        <v>0</v>
      </c>
      <c r="E80" s="15">
        <f>F80+G80</f>
        <v>1452.82</v>
      </c>
      <c r="F80" s="15">
        <v>1398.04</v>
      </c>
      <c r="G80" s="21">
        <v>54.78</v>
      </c>
      <c r="H80" s="15">
        <v>1452.82</v>
      </c>
      <c r="I80" s="15">
        <v>1452.82</v>
      </c>
      <c r="J80" s="21">
        <v>0</v>
      </c>
      <c r="K80" s="21">
        <v>3</v>
      </c>
      <c r="L80" s="21">
        <v>7</v>
      </c>
      <c r="M80" s="21">
        <v>9</v>
      </c>
      <c r="N80" s="21">
        <v>8</v>
      </c>
      <c r="O80" s="36">
        <f t="shared" si="2"/>
        <v>0.888888888888889</v>
      </c>
      <c r="P80" s="21"/>
      <c r="Q80" s="44"/>
      <c r="R80" s="44"/>
    </row>
    <row r="81" spans="1:18">
      <c r="A81" s="14">
        <v>75</v>
      </c>
      <c r="B81" s="15" t="s">
        <v>107</v>
      </c>
      <c r="C81" s="21">
        <v>1</v>
      </c>
      <c r="D81" s="21">
        <v>0</v>
      </c>
      <c r="E81" s="20">
        <v>145.18</v>
      </c>
      <c r="F81" s="20">
        <v>145.18</v>
      </c>
      <c r="G81" s="21">
        <v>0</v>
      </c>
      <c r="H81" s="20">
        <v>145.18</v>
      </c>
      <c r="I81" s="20">
        <v>145.18</v>
      </c>
      <c r="J81" s="21">
        <v>0</v>
      </c>
      <c r="K81" s="21">
        <v>3</v>
      </c>
      <c r="L81" s="21">
        <v>7</v>
      </c>
      <c r="M81" s="21">
        <v>10</v>
      </c>
      <c r="N81" s="21">
        <v>9</v>
      </c>
      <c r="O81" s="36">
        <f t="shared" si="2"/>
        <v>0.9</v>
      </c>
      <c r="P81" s="21"/>
      <c r="Q81" s="44"/>
      <c r="R81" s="44"/>
    </row>
    <row r="82" spans="1:18">
      <c r="A82" s="14">
        <v>76</v>
      </c>
      <c r="B82" s="15" t="s">
        <v>108</v>
      </c>
      <c r="C82" s="21">
        <v>1</v>
      </c>
      <c r="D82" s="21">
        <v>0</v>
      </c>
      <c r="E82" s="21">
        <f>G82+F82</f>
        <v>2366.91</v>
      </c>
      <c r="F82" s="15">
        <v>2110.91</v>
      </c>
      <c r="G82" s="21">
        <v>256</v>
      </c>
      <c r="H82" s="21">
        <v>2366.91</v>
      </c>
      <c r="I82" s="21">
        <v>2366.91</v>
      </c>
      <c r="J82" s="21">
        <v>0</v>
      </c>
      <c r="K82" s="21">
        <v>3</v>
      </c>
      <c r="L82" s="21">
        <v>7</v>
      </c>
      <c r="M82" s="21">
        <v>17</v>
      </c>
      <c r="N82" s="21">
        <v>14</v>
      </c>
      <c r="O82" s="36">
        <f t="shared" si="2"/>
        <v>0.823529411764706</v>
      </c>
      <c r="P82" s="21"/>
      <c r="Q82" s="44"/>
      <c r="R82" s="44"/>
    </row>
    <row r="83" spans="1:18">
      <c r="A83" s="14">
        <v>77</v>
      </c>
      <c r="B83" s="15" t="s">
        <v>109</v>
      </c>
      <c r="C83" s="21">
        <v>1</v>
      </c>
      <c r="D83" s="21">
        <v>0</v>
      </c>
      <c r="E83" s="15">
        <v>70.86</v>
      </c>
      <c r="F83" s="15">
        <v>70.86</v>
      </c>
      <c r="G83" s="21">
        <v>0</v>
      </c>
      <c r="H83" s="15">
        <v>70.86</v>
      </c>
      <c r="I83" s="15">
        <v>70.86</v>
      </c>
      <c r="J83" s="21">
        <v>0</v>
      </c>
      <c r="K83" s="21">
        <v>3</v>
      </c>
      <c r="L83" s="21">
        <v>8</v>
      </c>
      <c r="M83" s="21">
        <v>15</v>
      </c>
      <c r="N83" s="21">
        <v>13</v>
      </c>
      <c r="O83" s="36">
        <f t="shared" si="2"/>
        <v>0.866666666666667</v>
      </c>
      <c r="P83" s="21"/>
      <c r="Q83" s="44"/>
      <c r="R83" s="44"/>
    </row>
    <row r="84" spans="1:18">
      <c r="A84" s="14">
        <v>78</v>
      </c>
      <c r="B84" s="15" t="s">
        <v>110</v>
      </c>
      <c r="C84" s="21">
        <v>1</v>
      </c>
      <c r="D84" s="21">
        <v>0</v>
      </c>
      <c r="E84" s="21">
        <f>F84+G84</f>
        <v>742.49</v>
      </c>
      <c r="F84" s="15">
        <v>700.56</v>
      </c>
      <c r="G84" s="21">
        <v>41.93</v>
      </c>
      <c r="H84" s="21">
        <v>742.49</v>
      </c>
      <c r="I84" s="21">
        <v>742.49</v>
      </c>
      <c r="J84" s="21">
        <v>0</v>
      </c>
      <c r="K84" s="21">
        <v>3</v>
      </c>
      <c r="L84" s="21">
        <v>7</v>
      </c>
      <c r="M84" s="21">
        <v>11</v>
      </c>
      <c r="N84" s="21">
        <v>10</v>
      </c>
      <c r="O84" s="36">
        <f t="shared" si="2"/>
        <v>0.909090909090909</v>
      </c>
      <c r="P84" s="21"/>
      <c r="Q84" s="44"/>
      <c r="R84" s="44"/>
    </row>
    <row r="85" ht="20" customHeight="1" spans="1:18">
      <c r="A85" s="14">
        <v>79</v>
      </c>
      <c r="B85" s="19" t="s">
        <v>111</v>
      </c>
      <c r="C85" s="21">
        <v>1</v>
      </c>
      <c r="D85" s="21">
        <v>0</v>
      </c>
      <c r="E85" s="21">
        <f>F85+G85</f>
        <v>1154.77</v>
      </c>
      <c r="F85" s="15">
        <v>910.28</v>
      </c>
      <c r="G85" s="21">
        <v>244.49</v>
      </c>
      <c r="H85" s="21">
        <v>1154.77</v>
      </c>
      <c r="I85" s="21">
        <v>1154.77</v>
      </c>
      <c r="J85" s="21">
        <v>0</v>
      </c>
      <c r="K85" s="21">
        <v>3</v>
      </c>
      <c r="L85" s="21">
        <v>7</v>
      </c>
      <c r="M85" s="21">
        <v>12</v>
      </c>
      <c r="N85" s="21">
        <v>11</v>
      </c>
      <c r="O85" s="36">
        <f t="shared" si="2"/>
        <v>0.916666666666667</v>
      </c>
      <c r="P85" s="21"/>
      <c r="Q85" s="44"/>
      <c r="R85" s="44"/>
    </row>
    <row r="86" spans="1:18">
      <c r="A86" s="14">
        <v>80</v>
      </c>
      <c r="B86" s="21" t="s">
        <v>112</v>
      </c>
      <c r="C86" s="21">
        <v>1</v>
      </c>
      <c r="D86" s="21">
        <v>0</v>
      </c>
      <c r="E86" s="21">
        <v>58.11</v>
      </c>
      <c r="F86" s="21">
        <v>58.11</v>
      </c>
      <c r="G86" s="21">
        <v>0</v>
      </c>
      <c r="H86" s="21">
        <v>58.11</v>
      </c>
      <c r="I86" s="21">
        <v>58.11</v>
      </c>
      <c r="J86" s="21">
        <v>0</v>
      </c>
      <c r="K86" s="21">
        <v>3</v>
      </c>
      <c r="L86" s="21">
        <v>7</v>
      </c>
      <c r="M86" s="21">
        <v>11</v>
      </c>
      <c r="N86" s="21">
        <v>11</v>
      </c>
      <c r="O86" s="36">
        <f t="shared" si="2"/>
        <v>1</v>
      </c>
      <c r="P86" s="21"/>
      <c r="Q86" s="44"/>
      <c r="R86" s="44"/>
    </row>
    <row r="87" spans="1:18">
      <c r="A87" s="14">
        <v>81</v>
      </c>
      <c r="B87" s="45" t="s">
        <v>113</v>
      </c>
      <c r="C87" s="21">
        <v>1</v>
      </c>
      <c r="D87" s="21">
        <v>0</v>
      </c>
      <c r="E87" s="21">
        <f>F87+G87</f>
        <v>3284.25</v>
      </c>
      <c r="F87" s="21">
        <v>1651.02</v>
      </c>
      <c r="G87" s="21">
        <v>1633.23</v>
      </c>
      <c r="H87" s="21">
        <v>3284.25</v>
      </c>
      <c r="I87" s="21">
        <v>3284.25</v>
      </c>
      <c r="J87" s="21">
        <v>0</v>
      </c>
      <c r="K87" s="21">
        <v>3</v>
      </c>
      <c r="L87" s="21">
        <v>7</v>
      </c>
      <c r="M87" s="21">
        <v>15</v>
      </c>
      <c r="N87" s="21">
        <v>13</v>
      </c>
      <c r="O87" s="36">
        <f t="shared" si="2"/>
        <v>0.866666666666667</v>
      </c>
      <c r="P87" s="21"/>
      <c r="Q87" s="44"/>
      <c r="R87" s="44"/>
    </row>
    <row r="88" spans="1:18">
      <c r="A88" s="14">
        <v>82</v>
      </c>
      <c r="B88" s="45" t="s">
        <v>114</v>
      </c>
      <c r="C88" s="21">
        <v>1</v>
      </c>
      <c r="D88" s="21">
        <v>0</v>
      </c>
      <c r="E88" s="21">
        <f>G88+F88</f>
        <v>907.58</v>
      </c>
      <c r="F88" s="45">
        <v>876.29</v>
      </c>
      <c r="G88" s="45">
        <v>31.29</v>
      </c>
      <c r="H88" s="21">
        <v>907.58</v>
      </c>
      <c r="I88" s="21">
        <v>907.58</v>
      </c>
      <c r="J88" s="21">
        <v>0</v>
      </c>
      <c r="K88" s="21">
        <v>3</v>
      </c>
      <c r="L88" s="21">
        <v>7</v>
      </c>
      <c r="M88" s="21">
        <v>13</v>
      </c>
      <c r="N88" s="21">
        <v>13</v>
      </c>
      <c r="O88" s="36">
        <f t="shared" si="2"/>
        <v>1</v>
      </c>
      <c r="P88" s="21"/>
      <c r="Q88" s="44"/>
      <c r="R88" s="44"/>
    </row>
    <row r="89" spans="1:18">
      <c r="A89" s="14">
        <v>83</v>
      </c>
      <c r="B89" s="45" t="s">
        <v>115</v>
      </c>
      <c r="C89" s="21">
        <v>1</v>
      </c>
      <c r="D89" s="21">
        <v>0</v>
      </c>
      <c r="E89" s="20">
        <v>259.67</v>
      </c>
      <c r="F89" s="20">
        <v>259.67</v>
      </c>
      <c r="G89" s="21">
        <v>0</v>
      </c>
      <c r="H89" s="20">
        <v>259.67</v>
      </c>
      <c r="I89" s="20">
        <v>259.67</v>
      </c>
      <c r="J89" s="21">
        <v>0</v>
      </c>
      <c r="K89" s="21">
        <v>3</v>
      </c>
      <c r="L89" s="21">
        <v>7</v>
      </c>
      <c r="M89" s="21">
        <v>12</v>
      </c>
      <c r="N89" s="21">
        <v>10</v>
      </c>
      <c r="O89" s="36">
        <f t="shared" si="2"/>
        <v>0.833333333333333</v>
      </c>
      <c r="P89" s="21"/>
      <c r="Q89" s="44"/>
      <c r="R89" s="44"/>
    </row>
    <row r="90" spans="1:18">
      <c r="A90" s="14">
        <v>84</v>
      </c>
      <c r="B90" s="45" t="s">
        <v>116</v>
      </c>
      <c r="C90" s="21">
        <v>1</v>
      </c>
      <c r="D90" s="21">
        <v>0</v>
      </c>
      <c r="E90" s="21">
        <f>F90+G90</f>
        <v>254.91</v>
      </c>
      <c r="F90" s="45">
        <v>224.08</v>
      </c>
      <c r="G90" s="21">
        <v>30.83</v>
      </c>
      <c r="H90" s="21">
        <v>254.91</v>
      </c>
      <c r="I90" s="21">
        <v>254.91</v>
      </c>
      <c r="J90" s="21">
        <v>0</v>
      </c>
      <c r="K90" s="21">
        <v>3</v>
      </c>
      <c r="L90" s="21">
        <v>8</v>
      </c>
      <c r="M90" s="21">
        <v>13</v>
      </c>
      <c r="N90" s="21">
        <v>11</v>
      </c>
      <c r="O90" s="36">
        <f t="shared" si="2"/>
        <v>0.846153846153846</v>
      </c>
      <c r="P90" s="21"/>
      <c r="Q90" s="44"/>
      <c r="R90" s="44"/>
    </row>
    <row r="91" spans="1:18">
      <c r="A91" s="14">
        <v>85</v>
      </c>
      <c r="B91" s="45" t="s">
        <v>117</v>
      </c>
      <c r="C91" s="21">
        <v>1</v>
      </c>
      <c r="D91" s="21">
        <v>0</v>
      </c>
      <c r="E91" s="21">
        <f>F91+G91</f>
        <v>329.69</v>
      </c>
      <c r="F91" s="45">
        <v>271.14</v>
      </c>
      <c r="G91" s="21">
        <v>58.55</v>
      </c>
      <c r="H91" s="21">
        <v>329.69</v>
      </c>
      <c r="I91" s="21">
        <v>329.69</v>
      </c>
      <c r="J91" s="21">
        <v>0</v>
      </c>
      <c r="K91" s="21">
        <v>3</v>
      </c>
      <c r="L91" s="21">
        <v>8</v>
      </c>
      <c r="M91" s="21">
        <v>13</v>
      </c>
      <c r="N91" s="21">
        <v>11</v>
      </c>
      <c r="O91" s="36">
        <f t="shared" ref="O91" si="3">N91/M91</f>
        <v>0.846153846153846</v>
      </c>
      <c r="P91" s="21"/>
      <c r="Q91" s="44"/>
      <c r="R91" s="44"/>
    </row>
    <row r="92" spans="1:18">
      <c r="A92" s="14">
        <v>86</v>
      </c>
      <c r="B92" s="45" t="s">
        <v>118</v>
      </c>
      <c r="C92" s="21">
        <v>1</v>
      </c>
      <c r="D92" s="21">
        <v>0</v>
      </c>
      <c r="E92" s="21">
        <f>F92+G92</f>
        <v>300.6</v>
      </c>
      <c r="F92" s="21">
        <v>262.5</v>
      </c>
      <c r="G92" s="21">
        <v>38.1</v>
      </c>
      <c r="H92" s="21">
        <v>300.6</v>
      </c>
      <c r="I92" s="21">
        <v>300.6</v>
      </c>
      <c r="J92" s="21">
        <v>0</v>
      </c>
      <c r="K92" s="21">
        <v>3</v>
      </c>
      <c r="L92" s="21">
        <v>8</v>
      </c>
      <c r="M92" s="21">
        <v>13</v>
      </c>
      <c r="N92" s="21">
        <v>11</v>
      </c>
      <c r="O92" s="36">
        <f t="shared" ref="O92" si="4">N92/M92</f>
        <v>0.846153846153846</v>
      </c>
      <c r="P92" s="21"/>
      <c r="Q92" s="44"/>
      <c r="R92" s="44"/>
    </row>
    <row r="93" spans="1:18">
      <c r="A93" s="14">
        <v>87</v>
      </c>
      <c r="B93" s="45" t="s">
        <v>119</v>
      </c>
      <c r="C93" s="21">
        <v>1</v>
      </c>
      <c r="D93" s="21">
        <v>0</v>
      </c>
      <c r="E93" s="21">
        <v>342.73</v>
      </c>
      <c r="F93" s="21">
        <v>304.5</v>
      </c>
      <c r="G93" s="21">
        <v>38.23</v>
      </c>
      <c r="H93" s="21">
        <v>342.73</v>
      </c>
      <c r="I93" s="21">
        <v>342.73</v>
      </c>
      <c r="J93" s="21">
        <v>0</v>
      </c>
      <c r="K93" s="21">
        <v>3</v>
      </c>
      <c r="L93" s="21">
        <v>8</v>
      </c>
      <c r="M93" s="21">
        <v>13</v>
      </c>
      <c r="N93" s="21">
        <v>11</v>
      </c>
      <c r="O93" s="36">
        <f t="shared" ref="O93" si="5">N93/M93</f>
        <v>0.846153846153846</v>
      </c>
      <c r="P93" s="21"/>
      <c r="Q93" s="44"/>
      <c r="R93" s="44"/>
    </row>
    <row r="94" spans="1:18">
      <c r="A94" s="14">
        <v>88</v>
      </c>
      <c r="B94" s="45" t="s">
        <v>120</v>
      </c>
      <c r="C94" s="21">
        <v>1</v>
      </c>
      <c r="D94" s="21">
        <v>0</v>
      </c>
      <c r="E94" s="21">
        <f>F94+G94</f>
        <v>234.32</v>
      </c>
      <c r="F94" s="21">
        <v>207.6</v>
      </c>
      <c r="G94" s="21">
        <v>26.72</v>
      </c>
      <c r="H94" s="21">
        <v>234.32</v>
      </c>
      <c r="I94" s="21">
        <v>234.32</v>
      </c>
      <c r="J94" s="21">
        <v>0</v>
      </c>
      <c r="K94" s="21">
        <v>3</v>
      </c>
      <c r="L94" s="21">
        <v>8</v>
      </c>
      <c r="M94" s="21">
        <v>13</v>
      </c>
      <c r="N94" s="21">
        <v>11</v>
      </c>
      <c r="O94" s="36">
        <f t="shared" ref="O94:O100" si="6">N94/M94</f>
        <v>0.846153846153846</v>
      </c>
      <c r="P94" s="21"/>
      <c r="Q94" s="44"/>
      <c r="R94" s="44"/>
    </row>
    <row r="95" spans="1:18">
      <c r="A95" s="14">
        <v>89</v>
      </c>
      <c r="B95" s="46" t="s">
        <v>121</v>
      </c>
      <c r="C95" s="21">
        <v>1</v>
      </c>
      <c r="D95" s="21">
        <v>0</v>
      </c>
      <c r="E95" s="21">
        <v>45.42</v>
      </c>
      <c r="F95" s="45">
        <v>45.42</v>
      </c>
      <c r="G95" s="21">
        <v>0</v>
      </c>
      <c r="H95" s="21">
        <v>45.42</v>
      </c>
      <c r="I95" s="45">
        <v>45.42</v>
      </c>
      <c r="J95" s="21">
        <v>0</v>
      </c>
      <c r="K95" s="21">
        <v>3</v>
      </c>
      <c r="L95" s="21">
        <v>7</v>
      </c>
      <c r="M95" s="21">
        <v>11</v>
      </c>
      <c r="N95" s="21">
        <v>11</v>
      </c>
      <c r="O95" s="36">
        <f t="shared" si="6"/>
        <v>1</v>
      </c>
      <c r="P95" s="21"/>
      <c r="Q95" s="44"/>
      <c r="R95" s="44"/>
    </row>
    <row r="96" spans="1:18">
      <c r="A96" s="14">
        <v>90</v>
      </c>
      <c r="B96" s="21" t="s">
        <v>122</v>
      </c>
      <c r="C96" s="21">
        <v>1</v>
      </c>
      <c r="D96" s="21">
        <v>0</v>
      </c>
      <c r="E96" s="45">
        <v>225.03</v>
      </c>
      <c r="F96" s="21">
        <v>225.03</v>
      </c>
      <c r="G96" s="21">
        <v>0</v>
      </c>
      <c r="H96" s="45">
        <v>225.03</v>
      </c>
      <c r="I96" s="21">
        <v>225.03</v>
      </c>
      <c r="J96" s="21">
        <v>0</v>
      </c>
      <c r="K96" s="21">
        <v>3</v>
      </c>
      <c r="L96" s="21">
        <v>7</v>
      </c>
      <c r="M96" s="21">
        <v>11</v>
      </c>
      <c r="N96" s="21">
        <v>11</v>
      </c>
      <c r="O96" s="36">
        <f t="shared" si="6"/>
        <v>1</v>
      </c>
      <c r="P96" s="21"/>
      <c r="Q96" s="44"/>
      <c r="R96" s="44"/>
    </row>
    <row r="97" spans="1:18">
      <c r="A97" s="14">
        <v>91</v>
      </c>
      <c r="B97" s="21" t="s">
        <v>123</v>
      </c>
      <c r="C97" s="21">
        <v>1</v>
      </c>
      <c r="D97" s="21">
        <v>0</v>
      </c>
      <c r="E97" s="21">
        <f>F97+G97</f>
        <v>1875.41</v>
      </c>
      <c r="F97" s="45">
        <v>1525.41</v>
      </c>
      <c r="G97" s="21">
        <v>350</v>
      </c>
      <c r="H97" s="21">
        <v>1875.41</v>
      </c>
      <c r="I97" s="21">
        <v>1875.41</v>
      </c>
      <c r="J97" s="21">
        <v>0</v>
      </c>
      <c r="K97" s="21">
        <v>3</v>
      </c>
      <c r="L97" s="21">
        <v>7</v>
      </c>
      <c r="M97" s="21">
        <v>10</v>
      </c>
      <c r="N97" s="21">
        <v>10</v>
      </c>
      <c r="O97" s="36">
        <f t="shared" si="6"/>
        <v>1</v>
      </c>
      <c r="P97" s="21"/>
      <c r="Q97" s="44"/>
      <c r="R97" s="44"/>
    </row>
    <row r="98" spans="1:18">
      <c r="A98" s="14">
        <v>92</v>
      </c>
      <c r="B98" s="21" t="s">
        <v>124</v>
      </c>
      <c r="C98" s="21">
        <v>1</v>
      </c>
      <c r="D98" s="21">
        <v>0</v>
      </c>
      <c r="E98" s="21">
        <f>F98+G98</f>
        <v>2156.09</v>
      </c>
      <c r="F98" s="21">
        <v>1141.69</v>
      </c>
      <c r="G98" s="21">
        <v>1014.4</v>
      </c>
      <c r="H98" s="21">
        <v>2156.09</v>
      </c>
      <c r="I98" s="21">
        <v>2156.09</v>
      </c>
      <c r="J98" s="21">
        <v>0</v>
      </c>
      <c r="K98" s="21">
        <v>3</v>
      </c>
      <c r="L98" s="21">
        <v>7</v>
      </c>
      <c r="M98" s="21">
        <v>12</v>
      </c>
      <c r="N98" s="21">
        <v>12</v>
      </c>
      <c r="O98" s="36">
        <f t="shared" si="6"/>
        <v>1</v>
      </c>
      <c r="P98" s="21"/>
      <c r="Q98" s="44"/>
      <c r="R98" s="44"/>
    </row>
    <row r="99" spans="1:18">
      <c r="A99" s="14">
        <v>93</v>
      </c>
      <c r="B99" s="45" t="s">
        <v>125</v>
      </c>
      <c r="C99" s="21">
        <v>1</v>
      </c>
      <c r="D99" s="21">
        <v>0</v>
      </c>
      <c r="E99" s="21">
        <f>F99+G99</f>
        <v>188.07</v>
      </c>
      <c r="F99" s="45">
        <v>143.79</v>
      </c>
      <c r="G99" s="21">
        <v>44.28</v>
      </c>
      <c r="H99" s="21">
        <v>188.07</v>
      </c>
      <c r="I99" s="21">
        <v>188.07</v>
      </c>
      <c r="J99" s="21">
        <v>0</v>
      </c>
      <c r="K99" s="21">
        <v>3</v>
      </c>
      <c r="L99" s="21">
        <v>8</v>
      </c>
      <c r="M99" s="21">
        <v>13</v>
      </c>
      <c r="N99" s="21">
        <v>11</v>
      </c>
      <c r="O99" s="36">
        <f t="shared" si="6"/>
        <v>0.846153846153846</v>
      </c>
      <c r="P99" s="21"/>
      <c r="Q99" s="44"/>
      <c r="R99" s="44"/>
    </row>
    <row r="100" spans="1:18">
      <c r="A100" s="14">
        <v>94</v>
      </c>
      <c r="B100" s="45" t="s">
        <v>126</v>
      </c>
      <c r="C100" s="21">
        <v>1</v>
      </c>
      <c r="D100" s="21">
        <v>0</v>
      </c>
      <c r="E100" s="45">
        <f>F100+G100</f>
        <v>263.69</v>
      </c>
      <c r="F100" s="45">
        <v>260.02</v>
      </c>
      <c r="G100" s="45">
        <v>3.67</v>
      </c>
      <c r="H100" s="21">
        <v>263.69</v>
      </c>
      <c r="I100" s="21">
        <v>263.69</v>
      </c>
      <c r="J100" s="21">
        <v>0</v>
      </c>
      <c r="K100" s="21">
        <v>3</v>
      </c>
      <c r="L100" s="21">
        <v>8</v>
      </c>
      <c r="M100" s="21">
        <v>13</v>
      </c>
      <c r="N100" s="21">
        <v>11</v>
      </c>
      <c r="O100" s="36">
        <f t="shared" si="6"/>
        <v>0.846153846153846</v>
      </c>
      <c r="P100" s="21"/>
      <c r="Q100" s="44"/>
      <c r="R100" s="44"/>
    </row>
    <row r="101" spans="1:18">
      <c r="A101" s="14">
        <v>95</v>
      </c>
      <c r="B101" s="21" t="s">
        <v>127</v>
      </c>
      <c r="C101" s="21">
        <v>1</v>
      </c>
      <c r="D101" s="21">
        <v>0</v>
      </c>
      <c r="E101" s="45">
        <f>F101+G101</f>
        <v>184.31</v>
      </c>
      <c r="F101" s="21">
        <v>158.52</v>
      </c>
      <c r="G101" s="21">
        <v>25.79</v>
      </c>
      <c r="H101" s="21">
        <v>184.31</v>
      </c>
      <c r="I101" s="21">
        <v>184.31</v>
      </c>
      <c r="J101" s="21">
        <v>0</v>
      </c>
      <c r="K101" s="21">
        <v>3</v>
      </c>
      <c r="L101" s="21">
        <v>8</v>
      </c>
      <c r="M101" s="21">
        <v>13</v>
      </c>
      <c r="N101" s="21">
        <v>11</v>
      </c>
      <c r="O101" s="36">
        <f t="shared" ref="O101:O113" si="7">N101/M101</f>
        <v>0.846153846153846</v>
      </c>
      <c r="P101" s="21"/>
      <c r="Q101" s="44"/>
      <c r="R101" s="44"/>
    </row>
    <row r="102" spans="1:18">
      <c r="A102" s="14">
        <v>96</v>
      </c>
      <c r="B102" s="21" t="s">
        <v>128</v>
      </c>
      <c r="C102" s="21">
        <v>1</v>
      </c>
      <c r="D102" s="21">
        <v>0</v>
      </c>
      <c r="E102" s="21">
        <v>96.2</v>
      </c>
      <c r="F102" s="21">
        <v>96.2</v>
      </c>
      <c r="G102" s="21">
        <v>0</v>
      </c>
      <c r="H102" s="21">
        <v>96.2</v>
      </c>
      <c r="I102" s="21">
        <v>96.2</v>
      </c>
      <c r="J102" s="21">
        <v>0</v>
      </c>
      <c r="K102" s="21">
        <v>3</v>
      </c>
      <c r="L102" s="21">
        <v>7</v>
      </c>
      <c r="M102" s="21">
        <v>11</v>
      </c>
      <c r="N102" s="21">
        <v>9</v>
      </c>
      <c r="O102" s="36">
        <f t="shared" si="7"/>
        <v>0.818181818181818</v>
      </c>
      <c r="P102" s="21"/>
      <c r="Q102" s="44"/>
      <c r="R102" s="44"/>
    </row>
    <row r="103" spans="1:18">
      <c r="A103" s="14">
        <v>97</v>
      </c>
      <c r="B103" s="47" t="s">
        <v>129</v>
      </c>
      <c r="C103" s="47">
        <v>1</v>
      </c>
      <c r="D103" s="48">
        <v>0</v>
      </c>
      <c r="E103" s="48">
        <f>F103+G103</f>
        <v>1611.38</v>
      </c>
      <c r="F103" s="48">
        <v>1255.48</v>
      </c>
      <c r="G103" s="48">
        <v>355.9</v>
      </c>
      <c r="H103" s="48">
        <v>1611.38</v>
      </c>
      <c r="I103" s="48">
        <v>1611.38</v>
      </c>
      <c r="J103" s="48">
        <v>0</v>
      </c>
      <c r="K103" s="48">
        <v>3</v>
      </c>
      <c r="L103" s="48">
        <v>7</v>
      </c>
      <c r="M103" s="48">
        <v>17</v>
      </c>
      <c r="N103" s="48">
        <v>13</v>
      </c>
      <c r="O103" s="36">
        <f t="shared" si="7"/>
        <v>0.764705882352941</v>
      </c>
      <c r="P103" s="21"/>
      <c r="Q103" s="44"/>
      <c r="R103" s="44"/>
    </row>
    <row r="104" spans="1:18">
      <c r="A104" s="14">
        <v>98</v>
      </c>
      <c r="B104" s="21" t="s">
        <v>130</v>
      </c>
      <c r="C104" s="21">
        <v>1</v>
      </c>
      <c r="D104" s="21">
        <v>0</v>
      </c>
      <c r="E104" s="21">
        <f>F104+G104</f>
        <v>1523.08</v>
      </c>
      <c r="F104" s="20">
        <v>1136.93</v>
      </c>
      <c r="G104" s="21">
        <v>386.15</v>
      </c>
      <c r="H104" s="21">
        <v>1523.08</v>
      </c>
      <c r="I104" s="21">
        <v>1523.08</v>
      </c>
      <c r="J104" s="21">
        <v>0</v>
      </c>
      <c r="K104" s="21">
        <v>3</v>
      </c>
      <c r="L104" s="21">
        <v>7</v>
      </c>
      <c r="M104" s="21">
        <v>12</v>
      </c>
      <c r="N104" s="21">
        <v>11</v>
      </c>
      <c r="O104" s="36">
        <f t="shared" si="7"/>
        <v>0.916666666666667</v>
      </c>
      <c r="P104" s="21"/>
      <c r="Q104" s="44"/>
      <c r="R104" s="44"/>
    </row>
    <row r="105" spans="1:18">
      <c r="A105" s="14">
        <v>99</v>
      </c>
      <c r="B105" s="45" t="s">
        <v>131</v>
      </c>
      <c r="C105" s="21">
        <v>1</v>
      </c>
      <c r="D105" s="21">
        <v>0</v>
      </c>
      <c r="E105" s="20">
        <v>285.88</v>
      </c>
      <c r="F105" s="20">
        <v>285.88</v>
      </c>
      <c r="G105" s="21">
        <v>0</v>
      </c>
      <c r="H105" s="20">
        <v>285.88</v>
      </c>
      <c r="I105" s="20">
        <v>285.88</v>
      </c>
      <c r="J105" s="21">
        <v>0</v>
      </c>
      <c r="K105" s="21">
        <v>3</v>
      </c>
      <c r="L105" s="21">
        <v>8</v>
      </c>
      <c r="M105" s="21">
        <v>21</v>
      </c>
      <c r="N105" s="21">
        <v>17</v>
      </c>
      <c r="O105" s="36">
        <f t="shared" si="7"/>
        <v>0.80952380952381</v>
      </c>
      <c r="P105" s="21"/>
      <c r="Q105" s="44"/>
      <c r="R105" s="44"/>
    </row>
    <row r="106" spans="1:18">
      <c r="A106" s="14">
        <v>100</v>
      </c>
      <c r="B106" s="21" t="s">
        <v>132</v>
      </c>
      <c r="C106" s="21">
        <v>1</v>
      </c>
      <c r="D106" s="21">
        <v>0</v>
      </c>
      <c r="E106" s="45">
        <v>226.39</v>
      </c>
      <c r="F106" s="45">
        <v>226.39</v>
      </c>
      <c r="G106" s="21">
        <v>0</v>
      </c>
      <c r="H106" s="45">
        <v>226.39</v>
      </c>
      <c r="I106" s="45">
        <v>226.39</v>
      </c>
      <c r="J106" s="21">
        <v>0</v>
      </c>
      <c r="K106" s="21">
        <v>3</v>
      </c>
      <c r="L106" s="21">
        <v>7</v>
      </c>
      <c r="M106" s="21">
        <v>14</v>
      </c>
      <c r="N106" s="21">
        <v>12</v>
      </c>
      <c r="O106" s="36">
        <f t="shared" si="7"/>
        <v>0.857142857142857</v>
      </c>
      <c r="P106" s="21"/>
      <c r="Q106" s="44"/>
      <c r="R106" s="44"/>
    </row>
    <row r="107" spans="1:18">
      <c r="A107" s="14">
        <v>101</v>
      </c>
      <c r="B107" s="15" t="s">
        <v>133</v>
      </c>
      <c r="C107" s="15">
        <v>1</v>
      </c>
      <c r="D107" s="16">
        <v>0</v>
      </c>
      <c r="E107" s="16">
        <v>254.06</v>
      </c>
      <c r="F107" s="16">
        <v>254.06</v>
      </c>
      <c r="G107" s="16">
        <v>0</v>
      </c>
      <c r="H107" s="16">
        <v>254.06</v>
      </c>
      <c r="I107" s="16">
        <v>254.06</v>
      </c>
      <c r="J107" s="16">
        <v>0</v>
      </c>
      <c r="K107" s="18">
        <v>3</v>
      </c>
      <c r="L107" s="18">
        <v>8</v>
      </c>
      <c r="M107" s="18">
        <v>14</v>
      </c>
      <c r="N107" s="18">
        <v>11</v>
      </c>
      <c r="O107" s="37">
        <f t="shared" si="7"/>
        <v>0.785714285714286</v>
      </c>
      <c r="P107" s="21"/>
      <c r="Q107" s="44"/>
      <c r="R107" s="44"/>
    </row>
    <row r="108" spans="1:18">
      <c r="A108" s="14">
        <v>102</v>
      </c>
      <c r="B108" s="45" t="s">
        <v>134</v>
      </c>
      <c r="C108" s="21">
        <v>1</v>
      </c>
      <c r="D108" s="21">
        <v>0</v>
      </c>
      <c r="E108" s="21">
        <v>84.15</v>
      </c>
      <c r="F108" s="21">
        <v>85.15</v>
      </c>
      <c r="G108" s="21">
        <v>0</v>
      </c>
      <c r="H108" s="21">
        <v>84.15</v>
      </c>
      <c r="I108" s="21">
        <v>85.15</v>
      </c>
      <c r="J108" s="21">
        <v>0</v>
      </c>
      <c r="K108" s="21">
        <v>3</v>
      </c>
      <c r="L108" s="21">
        <v>7</v>
      </c>
      <c r="M108" s="21">
        <v>15</v>
      </c>
      <c r="N108" s="21">
        <v>14</v>
      </c>
      <c r="O108" s="37">
        <f t="shared" si="7"/>
        <v>0.933333333333333</v>
      </c>
      <c r="P108" s="21"/>
      <c r="Q108" s="44"/>
      <c r="R108" s="44"/>
    </row>
    <row r="109" spans="1:18">
      <c r="A109" s="14">
        <v>103</v>
      </c>
      <c r="B109" s="21" t="s">
        <v>135</v>
      </c>
      <c r="C109" s="49">
        <v>1</v>
      </c>
      <c r="D109" s="21">
        <v>0</v>
      </c>
      <c r="E109" s="21">
        <v>384</v>
      </c>
      <c r="F109" s="20">
        <v>384</v>
      </c>
      <c r="G109" s="21">
        <v>0</v>
      </c>
      <c r="H109" s="21">
        <v>384</v>
      </c>
      <c r="I109" s="20">
        <v>384</v>
      </c>
      <c r="J109" s="21">
        <v>0</v>
      </c>
      <c r="K109" s="21">
        <v>3</v>
      </c>
      <c r="L109" s="21">
        <v>7</v>
      </c>
      <c r="M109" s="21">
        <v>10</v>
      </c>
      <c r="N109" s="21">
        <v>8</v>
      </c>
      <c r="O109" s="37">
        <f t="shared" si="7"/>
        <v>0.8</v>
      </c>
      <c r="P109" s="52"/>
      <c r="Q109" s="44"/>
      <c r="R109" s="44"/>
    </row>
    <row r="110" spans="1:18">
      <c r="A110" s="14">
        <v>104</v>
      </c>
      <c r="B110" s="45" t="s">
        <v>136</v>
      </c>
      <c r="C110" s="49">
        <v>1</v>
      </c>
      <c r="D110" s="21">
        <v>0</v>
      </c>
      <c r="E110" s="45">
        <v>790.89</v>
      </c>
      <c r="F110" s="45">
        <v>790.89</v>
      </c>
      <c r="G110" s="21">
        <v>0</v>
      </c>
      <c r="H110" s="45">
        <v>790.89</v>
      </c>
      <c r="I110" s="45">
        <v>790.89</v>
      </c>
      <c r="J110" s="21">
        <v>0</v>
      </c>
      <c r="K110" s="21">
        <v>3</v>
      </c>
      <c r="L110" s="21">
        <v>7</v>
      </c>
      <c r="M110" s="21">
        <v>15</v>
      </c>
      <c r="N110" s="21">
        <v>12</v>
      </c>
      <c r="O110" s="37">
        <f t="shared" si="7"/>
        <v>0.8</v>
      </c>
      <c r="P110" s="52"/>
      <c r="Q110" s="44"/>
      <c r="R110" s="44"/>
    </row>
    <row r="111" ht="14.25" spans="1:18">
      <c r="A111" s="14">
        <v>105</v>
      </c>
      <c r="B111" s="49" t="s">
        <v>137</v>
      </c>
      <c r="C111" s="49">
        <v>1</v>
      </c>
      <c r="D111" s="49">
        <v>0</v>
      </c>
      <c r="E111" s="50">
        <v>206.7</v>
      </c>
      <c r="F111" s="50">
        <v>155.81</v>
      </c>
      <c r="G111" s="51">
        <f>E111-F111</f>
        <v>50.89</v>
      </c>
      <c r="H111" s="51">
        <v>206.7</v>
      </c>
      <c r="I111" s="51">
        <v>207.7</v>
      </c>
      <c r="J111" s="51">
        <v>0</v>
      </c>
      <c r="K111" s="51">
        <v>3</v>
      </c>
      <c r="L111" s="51">
        <v>8</v>
      </c>
      <c r="M111" s="51">
        <v>13</v>
      </c>
      <c r="N111" s="51">
        <v>11</v>
      </c>
      <c r="O111" s="37">
        <f t="shared" si="7"/>
        <v>0.846153846153846</v>
      </c>
      <c r="P111" s="51"/>
      <c r="Q111" s="44"/>
      <c r="R111" s="44"/>
    </row>
    <row r="112" spans="1:18">
      <c r="A112" s="14">
        <v>106</v>
      </c>
      <c r="B112" s="49" t="s">
        <v>138</v>
      </c>
      <c r="C112" s="49">
        <v>1</v>
      </c>
      <c r="D112" s="49">
        <v>0</v>
      </c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37" t="e">
        <f t="shared" si="7"/>
        <v>#DIV/0!</v>
      </c>
      <c r="P112" s="51"/>
      <c r="Q112" s="44"/>
      <c r="R112" s="44"/>
    </row>
    <row r="113" ht="14.25" spans="1:18">
      <c r="A113" s="14">
        <v>107</v>
      </c>
      <c r="B113" s="49" t="s">
        <v>139</v>
      </c>
      <c r="C113" s="49">
        <v>1</v>
      </c>
      <c r="D113" s="49">
        <v>0</v>
      </c>
      <c r="E113" s="50">
        <v>524.14</v>
      </c>
      <c r="F113" s="50">
        <v>524.14</v>
      </c>
      <c r="G113" s="51">
        <v>0</v>
      </c>
      <c r="H113" s="50">
        <v>524.14</v>
      </c>
      <c r="I113" s="50">
        <v>524.14</v>
      </c>
      <c r="J113" s="51">
        <v>0</v>
      </c>
      <c r="K113" s="51">
        <v>3</v>
      </c>
      <c r="L113" s="51">
        <v>7</v>
      </c>
      <c r="M113" s="51">
        <v>12</v>
      </c>
      <c r="N113" s="51">
        <v>12</v>
      </c>
      <c r="O113" s="37">
        <f t="shared" si="7"/>
        <v>1</v>
      </c>
      <c r="P113" s="51"/>
      <c r="Q113" s="44"/>
      <c r="R113" s="44"/>
    </row>
  </sheetData>
  <mergeCells count="18">
    <mergeCell ref="A1:P1"/>
    <mergeCell ref="C3:D3"/>
    <mergeCell ref="E3:J3"/>
    <mergeCell ref="E4:G4"/>
    <mergeCell ref="H4:J4"/>
    <mergeCell ref="A6:B6"/>
    <mergeCell ref="A3:A5"/>
    <mergeCell ref="B3:B5"/>
    <mergeCell ref="C4:C5"/>
    <mergeCell ref="D4:D5"/>
    <mergeCell ref="K3:K5"/>
    <mergeCell ref="L3:L5"/>
    <mergeCell ref="M3:M5"/>
    <mergeCell ref="N3:N5"/>
    <mergeCell ref="O3:O5"/>
    <mergeCell ref="P3:P5"/>
    <mergeCell ref="Q3:Q5"/>
    <mergeCell ref="R3:R5"/>
  </mergeCells>
  <pageMargins left="0.708661417322835" right="0.708661417322835" top="0.85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2020年整体目标汇总表（地州）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刘湘华</dc:creator>
  <cp:lastModifiedBy>Administrator</cp:lastModifiedBy>
  <dcterms:created xsi:type="dcterms:W3CDTF">2020-04-03T03:05:00Z</dcterms:created>
  <cp:lastPrinted>2020-04-13T05:24:00Z</cp:lastPrinted>
  <dcterms:modified xsi:type="dcterms:W3CDTF">2021-06-23T08:49:18Z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EB27078FC8054040B0991D017B1096CE</vt:lpwstr>
  </property>
</Properties>
</file>