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6"/>
  <workbookPr saveExternalLinkValues="0" defaultThemeVersion="124226"/>
  <bookViews>
    <workbookView minimized="1" windowWidth="11700" windowHeight="8540"/>
  </bookViews>
  <sheets>
    <sheet name="社保基金预算封面" sheetId="1" r:id="rId2"/>
    <sheet name="预算目录" sheetId="2" r:id="rId3"/>
    <sheet name="预算总表" sheetId="3" r:id="rId4"/>
    <sheet name="企业职工基本养老收支预算表" sheetId="4" r:id="rId5"/>
    <sheet name="城乡居民基本养老收支预算表" sheetId="5" r:id="rId6"/>
    <sheet name="机关事业单位基本养老收支预算表" sheetId="6" r:id="rId7"/>
    <sheet name="职工基本医疗收支预算表" sheetId="7" r:id="rId8"/>
    <sheet name="城乡居民基本医疗收支预算表" sheetId="8" r:id="rId9"/>
    <sheet name="工伤保险基金收支预算表" sheetId="9" r:id="rId10"/>
    <sheet name="失业保险基金收支预算表" sheetId="10" r:id="rId11"/>
    <sheet name="基本养老基础资料表" sheetId="11" r:id="rId12"/>
    <sheet name="基本医疗基础资料表" sheetId="12" r:id="rId13"/>
    <sheet name="失业工伤基础资料表" sheetId="13" r:id="rId14"/>
  </sheets>
  <calcPr calcId="125725" iterateDelta="0.001"/>
  <oleSize ref="A1"/>
</workbook>
</file>

<file path=xl/sharedStrings.xml><?xml version="1.0" encoding="utf-8"?>
<sst xmlns="http://schemas.openxmlformats.org/spreadsheetml/2006/main" count="291">
  <si>
    <t>附件1</t>
  </si>
  <si>
    <t xml:space="preserve">    2021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</si>
  <si>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</si>
  <si>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</si>
  <si>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</si>
  <si>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</si>
  <si>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</si>
  <si>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</si>
  <si>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</si>
  <si>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医疗保障局：</t>
  </si>
  <si>
    <t>报送日期：</t>
  </si>
  <si>
    <t xml:space="preserve"> 日</t>
  </si>
  <si>
    <t xml:space="preserve">                 </t>
  </si>
  <si>
    <t>税务局：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</si>
  <si>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</si>
  <si>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</si>
  <si>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</si>
  <si>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</si>
  <si>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医疗保障局负责人（章）：</t>
  </si>
  <si>
    <t>税务局负责人（章）：</t>
  </si>
  <si>
    <t>社保费部门负责人（章）：</t>
  </si>
  <si>
    <t>目      录</t>
  </si>
  <si>
    <t>一、2021年社会保险基金收支预算总表...........................................................</t>
  </si>
  <si>
    <t>社预01表</t>
  </si>
  <si>
    <t>二、2021年企业职工基本养老保险基金收支预算表.........................................................</t>
  </si>
  <si>
    <t>社预02表</t>
  </si>
  <si>
    <t>三、2021年城乡居民基本养老保险基金收支预算表.........................................................</t>
  </si>
  <si>
    <t>社预03表</t>
  </si>
  <si>
    <t>四、2021年机关事业单位基本养老保险基金收支预算表...................................................</t>
  </si>
  <si>
    <t>社预04表</t>
  </si>
  <si>
    <t>五、2021年职工基本医疗保险(含生育保险)基金收支预算表.........................................................</t>
  </si>
  <si>
    <t>社预05表</t>
  </si>
  <si>
    <t>六、2021年城乡居民基本医疗保险基金收支预算表...................................................</t>
  </si>
  <si>
    <t>社预06表</t>
  </si>
  <si>
    <t>七、2021年工伤保险基金收支预算表...............................................</t>
  </si>
  <si>
    <t>社预07表</t>
  </si>
  <si>
    <t>八、2021年失业保险基金收支预算表.....................................................</t>
  </si>
  <si>
    <t>社预08表</t>
  </si>
  <si>
    <t>九、2021年基本养老保险基础资料表.....................................................</t>
  </si>
  <si>
    <t>社预附01表</t>
  </si>
  <si>
    <t>十、2021年基本医疗保险基础资料表.....................................................</t>
  </si>
  <si>
    <t>社预附02表</t>
  </si>
  <si>
    <t>十一、2021年失业保险、工伤保险基础资料表.....................................................</t>
  </si>
  <si>
    <t>社预附03表</t>
  </si>
  <si>
    <t>2021年社会保险基金收支预算总表</t>
  </si>
  <si>
    <t>社预01表	</t>
  </si>
  <si>
    <t>木垒县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</si>
  <si>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</si>
  <si>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</si>
  <si>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</si>
  <si>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</si>
  <si>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</si>
  <si>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</si>
  <si>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</si>
  <si>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</si>
  <si>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</si>
  <si>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</si>
  <si>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</si>
  <si>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</si>
  <si>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</si>
  <si>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</si>
  <si>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</si>
  <si>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</si>
  <si>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</si>
  <si>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</si>
  <si>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</si>
  <si>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</si>
  <si>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</si>
  <si>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</si>
  <si>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</si>
  <si>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</si>
  <si>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</si>
  <si>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</si>
  <si>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</si>
  <si>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</si>
  <si>
    <t>2021年企业职工基本养老保险基金收支预算表</t>
  </si>
  <si>
    <t>2020年执行数</t>
  </si>
  <si>
    <t>2021年预算数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</si>
  <si>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</si>
  <si>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</si>
  <si>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</si>
  <si>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</si>
  <si>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</si>
  <si>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</si>
  <si>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</si>
  <si>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</si>
  <si>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</si>
  <si>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四、转移支出</t>
  </si>
  <si>
    <t>五、转移收入</t>
  </si>
  <si>
    <t>五、其他支出</t>
  </si>
  <si>
    <t>六、其他收入</t>
  </si>
  <si>
    <t>×</t>
  </si>
  <si>
    <t xml:space="preserve">    其中：滞纳金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</si>
  <si>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</si>
  <si>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</si>
  <si>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</si>
  <si>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</si>
  <si>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</si>
  <si>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</si>
  <si>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</si>
  <si>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</si>
  <si>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</si>
  <si>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</si>
  <si>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十、本年收入合计</t>
  </si>
  <si>
    <t>九、本年支出合计</t>
  </si>
  <si>
    <t>十、本年收支结余</t>
  </si>
  <si>
    <t>十一、上年结余</t>
  </si>
  <si>
    <t>十一、年末滚存结余</t>
  </si>
  <si>
    <t>总        计</t>
  </si>
  <si>
    <t>第 2 页</t>
  </si>
  <si>
    <t>2021年城乡居民基本养老保险基金收支预算表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</si>
  <si>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</si>
  <si>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</si>
  <si>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</si>
  <si>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</si>
  <si>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</si>
  <si>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</si>
  <si>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</si>
  <si>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</si>
  <si>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</si>
  <si>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</si>
  <si>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</si>
  <si>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</si>
  <si>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</si>
  <si>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</si>
  <si>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</si>
  <si>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</si>
  <si>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</si>
  <si>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</si>
  <si>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2021年机关事业单位基本养老保险基金收支预算表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</si>
  <si>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</si>
  <si>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</si>
  <si>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</si>
  <si>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</si>
  <si>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</si>
  <si>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</si>
  <si>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</si>
  <si>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</si>
  <si>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</si>
  <si>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</si>
  <si>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</si>
  <si>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</si>
  <si>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</si>
  <si>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</si>
  <si>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</si>
  <si>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</si>
  <si>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2021年职工基本医疗保险(含生育保险)基金收支预算表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</si>
  <si>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</si>
  <si>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</si>
  <si>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</si>
  <si>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</si>
  <si>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</si>
  <si>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</si>
  <si>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</si>
  <si>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</si>
  <si>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</si>
  <si>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</si>
  <si>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</si>
  <si>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</si>
  <si>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2021年城乡居民基本医疗保险基金收支预算表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</si>
  <si>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</si>
  <si>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</si>
  <si>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</si>
  <si>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</si>
  <si>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</si>
  <si>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</si>
  <si>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</si>
  <si>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</si>
  <si>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</si>
  <si>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</si>
  <si>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</si>
  <si>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</si>
  <si>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</si>
  <si>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</si>
  <si>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2021年工伤保险基金收支预算表</t>
  </si>
  <si>
    <t>一、工伤保险费收入</t>
  </si>
  <si>
    <t>一、工伤保险待遇支出</t>
  </si>
  <si>
    <t>　　其中：医疗待遇支出</t>
  </si>
  <si>
    <t>二、劳动能力鉴定支出</t>
  </si>
  <si>
    <t>三、工伤预防费用支出</t>
  </si>
  <si>
    <t>四、其他支出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</si>
  <si>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</si>
  <si>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</si>
  <si>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</si>
  <si>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</si>
  <si>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</si>
  <si>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</si>
  <si>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</si>
  <si>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2021年失业保险基金收支预算表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</si>
  <si>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</si>
  <si>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</si>
  <si>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</si>
  <si>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</si>
  <si>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</si>
  <si>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六、稳定岗位补贴支出</t>
  </si>
  <si>
    <t>七、技能提升补贴支出</t>
  </si>
  <si>
    <t>八、转移支出</t>
  </si>
  <si>
    <t>九、其他支出</t>
  </si>
  <si>
    <t xml:space="preserve">    其中：失业补助金支出</t>
  </si>
  <si>
    <t xml:space="preserve">          临时生活补助支出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</si>
  <si>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</si>
  <si>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</si>
  <si>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</si>
  <si>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</si>
  <si>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</si>
  <si>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</si>
  <si>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</si>
  <si>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2021年基本养老保险基础资料表</t>
  </si>
  <si>
    <t>单位</t>
  </si>
  <si>
    <t>一、企业职工基本养老保险</t>
  </si>
  <si>
    <t xml:space="preserve">       (1)上年末累计欠费</t>
  </si>
  <si>
    <t>元</t>
  </si>
  <si>
    <t xml:space="preserve">   (一)参保人数</t>
  </si>
  <si>
    <t>人</t>
  </si>
  <si>
    <t xml:space="preserve">       (2)本年补缴以前年度欠费</t>
  </si>
  <si>
    <t>　     1.在职职工</t>
  </si>
  <si>
    <t xml:space="preserve">       (3)本年新增欠费</t>
  </si>
  <si>
    <t xml:space="preserve">元
</t>
  </si>
  <si>
    <t xml:space="preserve">         其中：个人身份参保</t>
  </si>
  <si>
    <t xml:space="preserve">       (4)年末累计欠费</t>
  </si>
  <si>
    <t>　   　2.离休人员</t>
  </si>
  <si>
    <t xml:space="preserve">     3.本年预缴以后年度基本养老保险费</t>
  </si>
  <si>
    <t xml:space="preserve">       3.退休、退职人员</t>
  </si>
  <si>
    <t xml:space="preserve">     4.一次性补缴以前年度基本养老保险费</t>
  </si>
  <si>
    <t xml:space="preserve">        (1)当年新增退休退职人员</t>
  </si>
  <si>
    <t>二、城乡居民基本养老保险</t>
  </si>
  <si>
    <t xml:space="preserve"> 　     (2)当年死亡退休退职人员</t>
  </si>
  <si>
    <t xml:space="preserve">   (一)16－59周岁参保缴费人数</t>
  </si>
  <si>
    <t xml:space="preserve">   (二)缴费人数</t>
  </si>
  <si>
    <t xml:space="preserve">   (二)实际领取待遇人员</t>
  </si>
  <si>
    <t xml:space="preserve">       其中：个人身份缴费</t>
  </si>
  <si>
    <t xml:space="preserve">   (三)人均缴费水平</t>
  </si>
  <si>
    <t>元/年</t>
  </si>
  <si>
    <t xml:space="preserve">   (三)缴费基数总额</t>
  </si>
  <si>
    <t xml:space="preserve">   (四)人均财政对缴费补贴水平</t>
  </si>
  <si>
    <t>　　   1.单位</t>
  </si>
  <si>
    <t>三、机关事业单位基本养老保险</t>
  </si>
  <si>
    <t>　   　2.个人</t>
  </si>
  <si>
    <t xml:space="preserve">         其中：个人身份缴费基数总额</t>
  </si>
  <si>
    <t>　      1.在职职工</t>
  </si>
  <si>
    <t xml:space="preserve">   (四)缴费费率</t>
  </si>
  <si>
    <t>%</t>
  </si>
  <si>
    <t>　    　2.退休、退职人员</t>
  </si>
  <si>
    <t xml:space="preserve">       1.单位缴费费率</t>
  </si>
  <si>
    <t xml:space="preserve">       2.职工个人缴费费率</t>
  </si>
  <si>
    <t xml:space="preserve">       3.以个人身份参保缴费费率</t>
  </si>
  <si>
    <t xml:space="preserve">   　　1.单位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</si>
  <si>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</si>
  <si>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</si>
  <si>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</si>
  <si>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</si>
  <si>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>四、统筹地区职工平均工资</t>
  </si>
  <si>
    <t>第 9 页</t>
  </si>
  <si>
    <t>2021年基本医疗保险基础资料表</t>
  </si>
  <si>
    <t>一、职工基本医疗保险</t>
  </si>
  <si>
    <t xml:space="preserve">        (1)上年末累计欠费</t>
  </si>
  <si>
    <t xml:space="preserve">        (2)本年补缴以前年度欠费</t>
  </si>
  <si>
    <t xml:space="preserve">       1.在职职工</t>
  </si>
  <si>
    <t xml:space="preserve">        (3)本年新增欠费</t>
  </si>
  <si>
    <t xml:space="preserve">       2.退休人员</t>
  </si>
  <si>
    <t xml:space="preserve">        (4)年末累计欠费</t>
  </si>
  <si>
    <t xml:space="preserve">       3.本年预缴以后年度基本医疗保险费</t>
  </si>
  <si>
    <t xml:space="preserve">       4.一次性补缴以前年度基本医疗保险费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</si>
  <si>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</si>
  <si>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</si>
  <si>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</si>
  <si>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</si>
  <si>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(二)缴费标准</t>
  </si>
  <si>
    <t xml:space="preserve">       其中：个人缴费标准</t>
  </si>
  <si>
    <t xml:space="preserve">       2.个人缴费费率</t>
  </si>
  <si>
    <t xml:space="preserve">             财政补贴标准</t>
  </si>
  <si>
    <t xml:space="preserve">   (三)大病保险情况</t>
  </si>
  <si>
    <t xml:space="preserve">      1.覆盖人数</t>
  </si>
  <si>
    <t xml:space="preserve">       1.缴纳当年基本医疗保险费</t>
  </si>
  <si>
    <t xml:space="preserve">      2.筹资标准</t>
  </si>
  <si>
    <t xml:space="preserve">      3.人均筹资水平</t>
  </si>
  <si>
    <t>第 10 页</t>
  </si>
  <si>
    <t>2021年失业保险、工伤保险基础资料表</t>
  </si>
  <si>
    <t>一、失业保险</t>
  </si>
  <si>
    <t xml:space="preserve">   (八)享受稳定岗位补贴企
       业参加失业保险人数</t>
  </si>
  <si>
    <t xml:space="preserve">   (九)享受技能提升补贴人数</t>
  </si>
  <si>
    <t xml:space="preserve">       其中：农民合同制工人参保人数</t>
  </si>
  <si>
    <t>二、工伤保险</t>
  </si>
  <si>
    <t xml:space="preserve">   (二)实际缴费人数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</si>
  <si>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</si>
  <si>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</si>
  <si>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</si>
  <si>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</si>
  <si>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(七)代缴医疗保险人月数</t>
  </si>
  <si>
    <t xml:space="preserve">  （七)享受工伤保险待遇全年累计人数</t>
  </si>
  <si>
    <t>第 11 页</t>
  </si>
</sst>
</file>

<file path=xl/styles.xml><?xml version="1.0" encoding="utf-8"?>
<styleSheet xmlns="http://schemas.openxmlformats.org/spreadsheetml/2006/main">
  <numFmts count="17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-0;;"/>
    <numFmt numFmtId="177" formatCode="#,##0_ ;-#,##0;;"/>
    <numFmt numFmtId="178" formatCode="#,##0_ ;-#,##0"/>
    <numFmt numFmtId="179" formatCode="#,##0.00_ ;-#,##0.00;;"/>
    <numFmt numFmtId="180" formatCode="#,##0.00_ ;-#,##0.00"/>
  </numFmts>
  <fonts count="23">
    <font>
      <name val="Calibri"/>
      <family val="2"/>
      <color theme="1"/>
      <sz val="11"/>
      <scheme val="minor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34"/>
      <color/>
      <sz val="12"/>
    </font>
    <font>
      <name val="宋体"/>
      <charset val="1"/>
      <color indexed="8"/>
      <sz val="12"/>
    </font>
    <font>
      <name val="宋体"/>
      <charset val="1"/>
      <b/>
      <color indexed="8"/>
      <sz val="30"/>
    </font>
    <font>
      <name val="宋体"/>
      <charset val="1"/>
      <color indexed="8"/>
      <sz val="27"/>
    </font>
    <font>
      <name val="黑体"/>
      <charset val="1"/>
      <color indexed="8"/>
      <sz val="41"/>
    </font>
    <font>
      <name val="宋体"/>
      <charset val="1"/>
      <b/>
      <color indexed="8"/>
      <sz val="25"/>
    </font>
    <font>
      <name val="宋体"/>
      <charset val="1"/>
      <color/>
      <sz val="12"/>
    </font>
    <font>
      <name val="宋体"/>
      <charset val="1"/>
      <color indexed="12"/>
      <sz val="12"/>
    </font>
    <font>
      <name val="宋体"/>
      <charset val="1"/>
      <b/>
      <color indexed="8"/>
      <sz val="41"/>
    </font>
    <font>
      <name val="宋体"/>
      <charset val="1"/>
      <color indexed="8"/>
      <sz val="18"/>
    </font>
    <font>
      <name val="宋体"/>
      <charset val="1"/>
      <color indexed="8"/>
      <sz val="21"/>
    </font>
    <font>
      <name val="宋体"/>
      <charset val="1"/>
      <color indexed="8"/>
      <sz val="29"/>
    </font>
    <font>
      <name val="华文中宋"/>
      <charset val="1"/>
      <color indexed="8"/>
      <sz val="18"/>
    </font>
    <font>
      <name val="宋体"/>
      <charset val="1"/>
      <color indexed="8"/>
      <sz val="11"/>
    </font>
    <font>
      <name val="宋体"/>
      <charset val="1"/>
      <b/>
      <color indexed="8"/>
      <sz val="29"/>
    </font>
    <font>
      <name val="宋体"/>
      <charset val="1"/>
      <b/>
      <color/>
      <sz val="12"/>
    </font>
    <font>
      <name val="宋体"/>
      <charset val="1"/>
      <b/>
      <color indexed="8"/>
      <sz val="12"/>
    </font>
    <font>
      <name val="华文中宋"/>
      <charset val="1"/>
      <b/>
      <color indexed="8"/>
      <sz val="17"/>
    </font>
    <font>
      <name val="@宋体"/>
      <charset val="1"/>
      <color indexed="8"/>
      <sz val="12"/>
    </font>
  </fonts>
  <fills count="227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80"/>
        <bgColor indexed="64"/>
      </patternFill>
    </fill>
    <fill>
      <patternFill patternType="solid">
        <fgColor rgb="FFFF00"/>
        <bgColor indexed="64"/>
      </patternFill>
    </fill>
  </fills>
  <borders count="22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ashed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ashed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ashed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ashed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dashed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ashed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dashed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dashed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dashed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4"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>
        <color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14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9" fontId="4" fillId="18" borderId="17" xfId="0"/>
    <xf numFmtId="44" fontId="4" fillId="19" borderId="18" xfId="0"/>
    <xf numFmtId="42" fontId="4" fillId="20" borderId="19" xfId="0"/>
    <xf numFmtId="43" fontId="4" fillId="21" borderId="20" xfId="0"/>
    <xf numFmtId="41" fontId="4" fillId="22" borderId="21" xfId="0"/>
    <xf numFmtId="0" fontId="5" fillId="23" borderId="22" xfId="0">
      <alignment horizontal="right" vertical="center"/>
    </xf>
    <xf numFmtId="0" fontId="6" fillId="24" borderId="23" xfId="0">
      <alignment horizontal="right" vertical="center"/>
    </xf>
    <xf numFmtId="0" fontId="5" fillId="25" borderId="24" xfId="0">
      <alignment vertical="center"/>
    </xf>
    <xf numFmtId="0" fontId="7" fillId="26" borderId="25" xfId="0">
      <alignment horizontal="center" vertical="center"/>
    </xf>
    <xf numFmtId="0" fontId="8" fillId="27" borderId="26" xfId="0">
      <alignment horizontal="center" vertical="center"/>
    </xf>
    <xf numFmtId="0" fontId="9" fillId="28" borderId="27" xfId="0">
      <alignment horizontal="center" vertical="center"/>
    </xf>
    <xf numFmtId="0" fontId="5" fillId="29" borderId="28" xfId="0">
      <alignment horizontal="center" vertical="center"/>
    </xf>
    <xf numFmtId="176" fontId="5" fillId="30" borderId="29" xfId="0">
      <alignment horizontal="center" vertical="center"/>
    </xf>
    <xf numFmtId="177" fontId="5" fillId="31" borderId="30" xfId="0">
      <alignment horizontal="center" vertical="center"/>
    </xf>
    <xf numFmtId="0" fontId="10" fillId="32" borderId="31" xfId="0"/>
    <xf numFmtId="0" fontId="9" fillId="33" borderId="32" xfId="0">
      <alignment horizontal="left" vertical="center"/>
    </xf>
    <xf numFmtId="49" fontId="5" fillId="34" borderId="33" xfId="0">
      <alignment vertical="center"/>
    </xf>
    <xf numFmtId="0" fontId="5" fillId="35" borderId="34" xfId="0">
      <alignment horizontal="left" vertical="center"/>
    </xf>
    <xf numFmtId="0" fontId="10" fillId="36" borderId="35" xfId="0">
      <alignment horizontal="center" vertical="center"/>
    </xf>
    <xf numFmtId="176" fontId="5" fillId="37" borderId="36" xfId="0">
      <alignment horizontal="center" vertical="center"/>
    </xf>
    <xf numFmtId="0" fontId="10" fillId="38" borderId="37" xfId="0">
      <alignment vertical="center"/>
    </xf>
    <xf numFmtId="178" fontId="11" fillId="39" borderId="38" xfId="0">
      <alignment horizontal="right" vertical="center"/>
    </xf>
    <xf numFmtId="0" fontId="12" fillId="40" borderId="39" xfId="0">
      <alignment horizontal="left" vertical="center"/>
    </xf>
    <xf numFmtId="0" fontId="5" fillId="41" borderId="40" xfId="0">
      <alignment vertical="center"/>
    </xf>
    <xf numFmtId="0" fontId="13" fillId="42" borderId="41" xfId="0">
      <alignment vertical="center"/>
    </xf>
    <xf numFmtId="0" fontId="5" fillId="43" borderId="42" xfId="0">
      <alignment horizontal="center" vertical="center"/>
    </xf>
    <xf numFmtId="0" fontId="5" fillId="44" borderId="43" xfId="0">
      <alignment vertical="center" wrapText="1"/>
    </xf>
    <xf numFmtId="0" fontId="5" fillId="45" borderId="44" xfId="0"/>
    <xf numFmtId="0" fontId="14" fillId="46" borderId="45" xfId="0">
      <alignment horizontal="center" vertical="center"/>
    </xf>
    <xf numFmtId="0" fontId="14" fillId="47" borderId="46" xfId="0">
      <alignment horizontal="center" vertical="center"/>
    </xf>
    <xf numFmtId="0" fontId="5" fillId="48" borderId="47" xfId="0"/>
    <xf numFmtId="0" fontId="14" fillId="49" borderId="48" xfId="0"/>
    <xf numFmtId="0" fontId="14" fillId="50" borderId="49" xfId="0"/>
    <xf numFmtId="0" fontId="5" fillId="51" borderId="50" xfId="0"/>
    <xf numFmtId="0" fontId="15" fillId="52" borderId="51" xfId="0">
      <alignment horizontal="center" vertical="center"/>
    </xf>
    <xf numFmtId="0" fontId="16" fillId="53" borderId="52" xfId="0">
      <alignment horizontal="center" vertical="center"/>
    </xf>
    <xf numFmtId="0" fontId="17" fillId="54" borderId="53" xfId="0"/>
    <xf numFmtId="0" fontId="5" fillId="55" borderId="54" xfId="0">
      <alignment vertical="center"/>
    </xf>
    <xf numFmtId="0" fontId="5" fillId="56" borderId="55" xfId="0">
      <alignment horizontal="right" vertical="center"/>
    </xf>
    <xf numFmtId="0" fontId="5" fillId="57" borderId="56" xfId="0">
      <alignment horizontal="right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9" fillId="60" borderId="59" xfId="0"/>
    <xf numFmtId="49" fontId="5" fillId="61" borderId="60" xfId="0">
      <alignment vertical="center"/>
    </xf>
    <xf numFmtId="49" fontId="10" fillId="62" borderId="61" xfId="0"/>
    <xf numFmtId="49" fontId="5" fillId="63" borderId="62" xfId="0">
      <alignment horizontal="right"/>
    </xf>
    <xf numFmtId="49" fontId="5" fillId="64" borderId="63" xfId="0">
      <alignment vertical="center"/>
    </xf>
    <xf numFmtId="49" fontId="5" fillId="65" borderId="64" xfId="0">
      <alignment vertical="center"/>
    </xf>
    <xf numFmtId="49" fontId="10" fillId="66" borderId="65" xfId="0"/>
    <xf numFmtId="49" fontId="5" fillId="67" borderId="66" xfId="0">
      <alignment horizontal="right" vertical="center"/>
    </xf>
    <xf numFmtId="49" fontId="20" fillId="68" borderId="67" xfId="0">
      <alignment horizontal="center" vertical="center"/>
    </xf>
    <xf numFmtId="49" fontId="20" fillId="69" borderId="68" xfId="0">
      <alignment horizontal="center" vertical="center" wrapText="1"/>
    </xf>
    <xf numFmtId="49" fontId="20" fillId="70" borderId="69" xfId="0">
      <alignment horizontal="center" vertical="center" wrapText="1"/>
    </xf>
    <xf numFmtId="49" fontId="20" fillId="71" borderId="70" xfId="0">
      <alignment horizontal="center" vertical="center" wrapText="1"/>
    </xf>
    <xf numFmtId="49" fontId="20" fillId="72" borderId="71" xfId="0">
      <alignment horizontal="center" vertical="center" wrapText="1"/>
    </xf>
    <xf numFmtId="49" fontId="5" fillId="73" borderId="72" xfId="0">
      <alignment horizontal="left" vertical="center"/>
    </xf>
    <xf numFmtId="179" fontId="5" fillId="74" borderId="73" xfId="0">
      <alignment horizontal="right" vertical="center"/>
    </xf>
    <xf numFmtId="179" fontId="5" fillId="75" borderId="74" xfId="0">
      <alignment horizontal="right" vertical="center"/>
    </xf>
    <xf numFmtId="179" fontId="5" fillId="76" borderId="75" xfId="0">
      <alignment horizontal="right" vertical="center"/>
    </xf>
    <xf numFmtId="49" fontId="5" fillId="77" borderId="76" xfId="0">
      <alignment horizontal="left" vertical="center"/>
    </xf>
    <xf numFmtId="49" fontId="5" fillId="78" borderId="77" xfId="0">
      <alignment vertical="center"/>
    </xf>
    <xf numFmtId="49" fontId="5" fillId="79" borderId="78" xfId="0">
      <alignment horizontal="center" vertical="center"/>
    </xf>
    <xf numFmtId="49" fontId="20" fillId="80" borderId="79" xfId="0">
      <alignment horizontal="center" vertical="center"/>
    </xf>
    <xf numFmtId="49" fontId="5" fillId="81" borderId="80" xfId="0">
      <alignment horizontal="right" vertical="center"/>
    </xf>
    <xf numFmtId="49" fontId="5" fillId="82" borderId="81" xfId="0">
      <alignment horizontal="right" vertical="center"/>
    </xf>
    <xf numFmtId="49" fontId="20" fillId="83" borderId="82" xfId="0">
      <alignment horizontal="center" vertical="center"/>
    </xf>
    <xf numFmtId="49" fontId="20" fillId="84" borderId="83" xfId="0">
      <alignment horizontal="center" vertical="center"/>
    </xf>
    <xf numFmtId="179" fontId="5" fillId="85" borderId="84" xfId="0">
      <alignment horizontal="right" vertical="center"/>
    </xf>
    <xf numFmtId="180" fontId="5" fillId="86" borderId="85" xfId="0">
      <alignment horizontal="right" vertical="center"/>
    </xf>
    <xf numFmtId="180" fontId="5" fillId="87" borderId="86" xfId="0">
      <alignment horizontal="right" vertical="center"/>
    </xf>
    <xf numFmtId="180" fontId="5" fillId="88" borderId="87" xfId="0">
      <alignment horizontal="right" vertical="center"/>
    </xf>
    <xf numFmtId="180" fontId="5" fillId="89" borderId="88" xfId="0">
      <alignment horizontal="right" vertical="center"/>
    </xf>
    <xf numFmtId="179" fontId="5" fillId="90" borderId="89" xfId="0">
      <alignment horizontal="right" vertical="center"/>
    </xf>
    <xf numFmtId="179" fontId="5" fillId="91" borderId="90" xfId="0">
      <alignment horizontal="right" vertical="center"/>
    </xf>
    <xf numFmtId="49" fontId="5" fillId="92" borderId="91" xfId="0">
      <alignment vertical="center"/>
    </xf>
    <xf numFmtId="180" fontId="5" fillId="93" borderId="92" xfId="0">
      <alignment horizontal="right" vertical="center"/>
    </xf>
    <xf numFmtId="49" fontId="5" fillId="94" borderId="93" xfId="0">
      <alignment vertical="center"/>
    </xf>
    <xf numFmtId="49" fontId="5" fillId="95" borderId="94" xfId="0">
      <alignment vertical="center"/>
    </xf>
    <xf numFmtId="49" fontId="5" fillId="96" borderId="95" xfId="0">
      <alignment vertical="center"/>
    </xf>
    <xf numFmtId="179" fontId="5" fillId="97" borderId="96" xfId="0">
      <alignment horizontal="right" vertical="center"/>
    </xf>
    <xf numFmtId="49" fontId="5" fillId="98" borderId="97" xfId="0">
      <alignment horizontal="center" vertical="center"/>
    </xf>
    <xf numFmtId="49" fontId="5" fillId="99" borderId="98" xfId="0">
      <alignment horizontal="center" vertical="center"/>
    </xf>
    <xf numFmtId="49" fontId="5" fillId="100" borderId="99" xfId="0">
      <alignment horizontal="center" vertical="center"/>
    </xf>
    <xf numFmtId="49" fontId="5" fillId="101" borderId="100" xfId="0">
      <alignment vertical="center"/>
    </xf>
    <xf numFmtId="179" fontId="5" fillId="102" borderId="101" xfId="0">
      <alignment horizontal="right" vertical="center"/>
    </xf>
    <xf numFmtId="49" fontId="5" fillId="103" borderId="102" xfId="0">
      <alignment horizontal="center" vertical="center"/>
    </xf>
    <xf numFmtId="49" fontId="5" fillId="104" borderId="103" xfId="0">
      <alignment horizontal="center" vertical="center"/>
    </xf>
    <xf numFmtId="179" fontId="5" fillId="105" borderId="104" xfId="0">
      <alignment horizontal="right" vertical="center"/>
    </xf>
    <xf numFmtId="179" fontId="5" fillId="106" borderId="105" xfId="0">
      <alignment horizontal="right" vertical="center"/>
    </xf>
    <xf numFmtId="179" fontId="5" fillId="107" borderId="106" xfId="0">
      <alignment horizontal="right" vertical="center"/>
    </xf>
    <xf numFmtId="49" fontId="5" fillId="108" borderId="107" xfId="0">
      <alignment vertical="center" wrapText="1"/>
    </xf>
    <xf numFmtId="179" fontId="5" fillId="109" borderId="108" xfId="0">
      <alignment horizontal="right" vertical="center"/>
    </xf>
    <xf numFmtId="179" fontId="5" fillId="110" borderId="109" xfId="0">
      <alignment horizontal="right" vertical="center"/>
    </xf>
    <xf numFmtId="49" fontId="5" fillId="111" borderId="110" xfId="0">
      <alignment vertical="center"/>
    </xf>
    <xf numFmtId="49" fontId="5" fillId="112" borderId="111" xfId="0">
      <alignment vertical="center"/>
    </xf>
    <xf numFmtId="179" fontId="5" fillId="113" borderId="112" xfId="0">
      <alignment horizontal="right" vertical="center"/>
    </xf>
    <xf numFmtId="49" fontId="5" fillId="114" borderId="113" xfId="0">
      <alignment horizontal="right" vertical="center"/>
    </xf>
    <xf numFmtId="49" fontId="5" fillId="115" borderId="114" xfId="0">
      <alignment vertical="center"/>
    </xf>
    <xf numFmtId="179" fontId="5" fillId="116" borderId="115" xfId="0">
      <alignment horizontal="right" vertical="center"/>
    </xf>
    <xf numFmtId="49" fontId="5" fillId="117" borderId="116" xfId="0">
      <alignment vertical="center"/>
    </xf>
    <xf numFmtId="179" fontId="5" fillId="118" borderId="117" xfId="0">
      <alignment horizontal="right" vertical="center"/>
    </xf>
    <xf numFmtId="49" fontId="5" fillId="119" borderId="118" xfId="0">
      <alignment horizontal="center" vertical="center"/>
    </xf>
    <xf numFmtId="49" fontId="5" fillId="120" borderId="119" xfId="0">
      <alignment vertical="center"/>
    </xf>
    <xf numFmtId="49" fontId="5" fillId="121" borderId="120" xfId="0">
      <alignment horizontal="center" vertical="center"/>
    </xf>
    <xf numFmtId="179" fontId="5" fillId="122" borderId="121" xfId="0">
      <alignment horizontal="right" vertical="center"/>
    </xf>
    <xf numFmtId="49" fontId="10" fillId="123" borderId="122" xfId="0"/>
    <xf numFmtId="0" fontId="5" fillId="124" borderId="123" xfId="0">
      <alignment vertical="center"/>
    </xf>
    <xf numFmtId="49" fontId="21" fillId="125" borderId="124" xfId="0">
      <alignment horizontal="center" vertical="center"/>
    </xf>
    <xf numFmtId="49" fontId="5" fillId="126" borderId="125" xfId="0">
      <alignment horizontal="center" vertical="center"/>
    </xf>
    <xf numFmtId="49" fontId="5" fillId="127" borderId="126" xfId="0">
      <alignment vertical="center"/>
    </xf>
    <xf numFmtId="179" fontId="5" fillId="128" borderId="127" xfId="0">
      <alignment horizontal="right" vertical="center"/>
    </xf>
    <xf numFmtId="49" fontId="5" fillId="129" borderId="128" xfId="0">
      <alignment vertical="center"/>
    </xf>
    <xf numFmtId="179" fontId="5" fillId="130" borderId="129" xfId="0">
      <alignment horizontal="right" vertical="center"/>
    </xf>
    <xf numFmtId="179" fontId="5" fillId="131" borderId="130" xfId="0">
      <alignment horizontal="right" vertical="center"/>
    </xf>
    <xf numFmtId="49" fontId="5" fillId="132" borderId="131" xfId="0">
      <alignment horizontal="center" vertical="center"/>
    </xf>
    <xf numFmtId="49" fontId="5" fillId="133" borderId="132" xfId="0">
      <alignment horizontal="center" vertical="center"/>
    </xf>
    <xf numFmtId="49" fontId="5" fillId="134" borderId="133" xfId="0">
      <alignment horizontal="left" vertical="center"/>
    </xf>
    <xf numFmtId="179" fontId="5" fillId="135" borderId="134" xfId="0">
      <alignment horizontal="right" vertical="center"/>
    </xf>
    <xf numFmtId="49" fontId="5" fillId="136" borderId="135" xfId="0">
      <alignment horizontal="center" vertical="center"/>
    </xf>
    <xf numFmtId="179" fontId="5" fillId="137" borderId="136" xfId="0">
      <alignment horizontal="right" vertical="center"/>
    </xf>
    <xf numFmtId="180" fontId="5" fillId="138" borderId="137" xfId="0">
      <alignment horizontal="right" vertical="center"/>
    </xf>
    <xf numFmtId="180" fontId="5" fillId="139" borderId="138" xfId="0">
      <alignment horizontal="right" vertical="center"/>
    </xf>
    <xf numFmtId="179" fontId="5" fillId="140" borderId="139" xfId="0">
      <alignment horizontal="right" vertical="center"/>
    </xf>
    <xf numFmtId="180" fontId="5" fillId="141" borderId="140" xfId="0">
      <alignment horizontal="right" vertical="center"/>
    </xf>
    <xf numFmtId="180" fontId="5" fillId="142" borderId="141" xfId="0">
      <alignment horizontal="right" vertical="center"/>
    </xf>
    <xf numFmtId="49" fontId="5" fillId="143" borderId="142" xfId="0">
      <alignment horizontal="center" vertical="center"/>
    </xf>
    <xf numFmtId="49" fontId="5" fillId="144" borderId="143" xfId="0">
      <alignment horizontal="center" vertical="center"/>
    </xf>
    <xf numFmtId="49" fontId="5" fillId="145" borderId="144" xfId="0">
      <alignment horizontal="center" vertical="center"/>
    </xf>
    <xf numFmtId="0" fontId="5" fillId="146" borderId="145" xfId="0">
      <alignment horizontal="right" vertical="center"/>
    </xf>
    <xf numFmtId="49" fontId="20" fillId="147" borderId="146" xfId="0">
      <alignment horizontal="center" vertical="center"/>
    </xf>
    <xf numFmtId="49" fontId="20" fillId="148" borderId="147" xfId="0">
      <alignment horizontal="center" vertical="center"/>
    </xf>
    <xf numFmtId="0" fontId="20" fillId="149" borderId="148" xfId="0">
      <alignment horizontal="center" vertical="center"/>
    </xf>
    <xf numFmtId="0" fontId="20" fillId="150" borderId="149" xfId="0">
      <alignment horizontal="center" vertical="center"/>
    </xf>
    <xf numFmtId="0" fontId="20" fillId="151" borderId="150" xfId="0">
      <alignment horizontal="center" vertical="center"/>
    </xf>
    <xf numFmtId="0" fontId="20" fillId="152" borderId="151" xfId="0">
      <alignment horizontal="center" vertical="center"/>
    </xf>
    <xf numFmtId="49" fontId="20" fillId="153" borderId="152" xfId="0">
      <alignment horizontal="center" vertical="center"/>
    </xf>
    <xf numFmtId="49" fontId="20" fillId="154" borderId="153" xfId="0">
      <alignment horizontal="center" vertical="center" wrapText="1"/>
    </xf>
    <xf numFmtId="0" fontId="5" fillId="155" borderId="154" xfId="0">
      <alignment horizontal="left" vertical="center"/>
    </xf>
    <xf numFmtId="0" fontId="20" fillId="156" borderId="155" xfId="0">
      <alignment horizontal="center" vertical="center"/>
    </xf>
    <xf numFmtId="49" fontId="5" fillId="157" borderId="156" xfId="0">
      <alignment horizontal="left" vertical="center"/>
    </xf>
    <xf numFmtId="0" fontId="18" fillId="158" borderId="157" xfId="0">
      <alignment horizontal="left" vertical="center"/>
    </xf>
    <xf numFmtId="49" fontId="5" fillId="159" borderId="158" xfId="0"/>
    <xf numFmtId="49" fontId="20" fillId="160" borderId="159" xfId="0">
      <alignment horizontal="left" vertical="center"/>
    </xf>
    <xf numFmtId="49" fontId="5" fillId="161" borderId="160" xfId="0">
      <alignment horizontal="left" vertical="center"/>
    </xf>
    <xf numFmtId="49" fontId="5" fillId="162" borderId="161" xfId="0">
      <alignment vertical="center" shrinkToFit="1"/>
    </xf>
    <xf numFmtId="49" fontId="5" fillId="163" borderId="162" xfId="0">
      <alignment vertical="center" shrinkToFit="1"/>
    </xf>
    <xf numFmtId="49" fontId="5" fillId="164" borderId="163" xfId="0">
      <alignment vertical="center" shrinkToFit="1"/>
    </xf>
    <xf numFmtId="49" fontId="5" fillId="165" borderId="164" xfId="0">
      <alignment vertical="center" shrinkToFit="1"/>
    </xf>
    <xf numFmtId="49" fontId="5" fillId="166" borderId="165" xfId="0">
      <alignment horizontal="center" vertical="center" shrinkToFit="1"/>
    </xf>
    <xf numFmtId="49" fontId="5" fillId="167" borderId="166" xfId="0">
      <alignment horizontal="center" vertical="center"/>
    </xf>
    <xf numFmtId="0" fontId="5" fillId="168" borderId="167" xfId="0"/>
    <xf numFmtId="0" fontId="5" fillId="169" borderId="168" xfId="0">
      <alignment horizontal="left"/>
    </xf>
    <xf numFmtId="49" fontId="5" fillId="170" borderId="169" xfId="0">
      <alignment vertical="center"/>
    </xf>
    <xf numFmtId="49" fontId="5" fillId="171" borderId="170" xfId="0">
      <alignment vertical="center"/>
    </xf>
    <xf numFmtId="49" fontId="5" fillId="172" borderId="171" xfId="0">
      <alignment vertical="center"/>
    </xf>
    <xf numFmtId="49" fontId="5" fillId="173" borderId="172" xfId="0">
      <alignment vertical="center"/>
    </xf>
    <xf numFmtId="179" fontId="5" fillId="174" borderId="173" xfId="0">
      <alignment horizontal="right" vertical="center"/>
    </xf>
    <xf numFmtId="49" fontId="5" fillId="175" borderId="174" xfId="0">
      <alignment horizontal="center" vertical="center"/>
    </xf>
    <xf numFmtId="49" fontId="5" fillId="176" borderId="175" xfId="0">
      <alignment vertical="center" wrapText="1"/>
    </xf>
    <xf numFmtId="179" fontId="5" fillId="177" borderId="176" xfId="0">
      <alignment horizontal="right" vertical="center"/>
    </xf>
    <xf numFmtId="49" fontId="18" fillId="178" borderId="177" xfId="0">
      <alignment horizontal="center" vertical="center" wrapText="1"/>
    </xf>
    <xf numFmtId="0" fontId="18" fillId="179" borderId="178" xfId="0">
      <alignment horizontal="center" vertical="center" wrapText="1"/>
    </xf>
    <xf numFmtId="49" fontId="5" fillId="180" borderId="179" xfId="0">
      <alignment horizontal="center" vertical="center" wrapText="1"/>
    </xf>
    <xf numFmtId="49" fontId="5" fillId="181" borderId="180" xfId="0">
      <alignment vertical="center" wrapText="1"/>
    </xf>
    <xf numFmtId="49" fontId="5" fillId="182" borderId="181" xfId="0">
      <alignment horizontal="left" vertical="center" wrapText="1"/>
    </xf>
    <xf numFmtId="49" fontId="5" fillId="183" borderId="182" xfId="0">
      <alignment horizontal="center" vertical="center"/>
    </xf>
    <xf numFmtId="179" fontId="5" fillId="184" borderId="183" xfId="0">
      <alignment horizontal="right" vertical="center"/>
    </xf>
    <xf numFmtId="49" fontId="5" fillId="185" borderId="184" xfId="0">
      <alignment horizontal="left" vertical="center" wrapText="1"/>
    </xf>
    <xf numFmtId="49" fontId="5" fillId="186" borderId="185" xfId="0">
      <alignment horizontal="center" vertical="center"/>
    </xf>
    <xf numFmtId="177" fontId="5" fillId="187" borderId="186" xfId="0">
      <alignment horizontal="right" vertical="center"/>
    </xf>
    <xf numFmtId="177" fontId="5" fillId="188" borderId="187" xfId="0">
      <alignment horizontal="right" vertical="center"/>
    </xf>
    <xf numFmtId="49" fontId="5" fillId="189" borderId="188" xfId="0">
      <alignment horizontal="left" vertical="center" wrapText="1"/>
    </xf>
    <xf numFmtId="49" fontId="5" fillId="190" borderId="189" xfId="0">
      <alignment horizontal="center" vertical="center" wrapText="1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93" borderId="192" xfId="0">
      <alignment horizontal="center" vertical="center" wrapText="1"/>
    </xf>
    <xf numFmtId="49" fontId="5" fillId="194" borderId="193" xfId="0">
      <alignment horizontal="left" vertical="center" wrapText="1"/>
    </xf>
    <xf numFmtId="49" fontId="5" fillId="195" borderId="194" xfId="0">
      <alignment horizontal="center" vertical="center" wrapText="1"/>
    </xf>
    <xf numFmtId="49" fontId="5" fillId="196" borderId="195" xfId="0">
      <alignment horizontal="center" vertical="center" wrapText="1"/>
    </xf>
    <xf numFmtId="49" fontId="5" fillId="197" borderId="196" xfId="0">
      <alignment horizontal="center" vertical="center" wrapText="1"/>
    </xf>
    <xf numFmtId="49" fontId="5" fillId="198" borderId="197" xfId="0">
      <alignment horizontal="center" vertical="center" wrapText="1"/>
    </xf>
    <xf numFmtId="49" fontId="5" fillId="199" borderId="198" xfId="0">
      <alignment horizontal="left" vertical="center" wrapText="1"/>
    </xf>
    <xf numFmtId="49" fontId="5" fillId="200" borderId="199" xfId="0">
      <alignment horizontal="left" vertical="center" wrapText="1"/>
    </xf>
    <xf numFmtId="49" fontId="5" fillId="201" borderId="200" xfId="0">
      <alignment horizontal="center" vertical="center" wrapText="1"/>
    </xf>
    <xf numFmtId="177" fontId="5" fillId="202" borderId="201" xfId="0">
      <alignment horizontal="right" vertical="center"/>
    </xf>
    <xf numFmtId="179" fontId="5" fillId="203" borderId="202" xfId="0">
      <alignment horizontal="right" vertical="center"/>
    </xf>
    <xf numFmtId="177" fontId="5" fillId="204" borderId="203" xfId="0">
      <alignment horizontal="right" vertical="center"/>
    </xf>
    <xf numFmtId="177" fontId="5" fillId="205" borderId="204" xfId="0">
      <alignment horizontal="right" vertical="center"/>
    </xf>
    <xf numFmtId="177" fontId="5" fillId="206" borderId="205" xfId="0">
      <alignment horizontal="right" vertical="center"/>
    </xf>
    <xf numFmtId="177" fontId="5" fillId="207" borderId="206" xfId="0">
      <alignment horizontal="right" vertical="center"/>
    </xf>
    <xf numFmtId="179" fontId="22" fillId="208" borderId="207" xfId="0">
      <alignment horizontal="right" vertical="center"/>
    </xf>
    <xf numFmtId="49" fontId="5" fillId="209" borderId="208" xfId="0">
      <alignment horizontal="center" vertical="center"/>
    </xf>
    <xf numFmtId="49" fontId="20" fillId="210" borderId="209" xfId="0">
      <alignment horizontal="center" vertical="center"/>
    </xf>
    <xf numFmtId="49" fontId="22" fillId="211" borderId="210" xfId="0">
      <alignment horizontal="center" vertical="center"/>
    </xf>
    <xf numFmtId="49" fontId="22" fillId="212" borderId="211" xfId="0">
      <alignment horizontal="center" vertical="center"/>
    </xf>
    <xf numFmtId="49" fontId="5" fillId="213" borderId="212" xfId="0">
      <alignment vertical="center" wrapText="1"/>
    </xf>
    <xf numFmtId="178" fontId="22" fillId="214" borderId="213" xfId="0">
      <alignment horizontal="right" vertical="center"/>
    </xf>
    <xf numFmtId="177" fontId="22" fillId="215" borderId="214" xfId="0">
      <alignment vertical="center"/>
    </xf>
    <xf numFmtId="49" fontId="5" fillId="216" borderId="215" xfId="0">
      <alignment vertical="center" wrapText="1"/>
    </xf>
    <xf numFmtId="178" fontId="22" fillId="217" borderId="216" xfId="0">
      <alignment horizontal="right" vertical="center"/>
    </xf>
    <xf numFmtId="178" fontId="22" fillId="218" borderId="217" xfId="0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49" fontId="22" fillId="221" borderId="220" xfId="0">
      <alignment horizontal="center" vertical="center"/>
    </xf>
    <xf numFmtId="180" fontId="22" fillId="222" borderId="221" xfId="0">
      <alignment horizontal="right" vertical="center"/>
    </xf>
    <xf numFmtId="180" fontId="22" fillId="223" borderId="222" xfId="0">
      <alignment horizontal="right" vertical="center"/>
    </xf>
    <xf numFmtId="177" fontId="22" fillId="224" borderId="223" xfId="0">
      <alignment horizontal="right" vertical="center"/>
    </xf>
    <xf numFmtId="0" fontId="5" fillId="23" borderId="22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6" fillId="24" borderId="23" xfId="0">
      <alignment horizontal="right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7" fillId="26" borderId="25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8" fillId="27" borderId="26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9" fillId="28" borderId="27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176" fontId="5" fillId="30" borderId="29" xfId="0">
      <alignment horizontal="center" vertical="center"/>
    </xf>
    <xf numFmtId="0" fontId="5" fillId="29" borderId="28" xfId="0">
      <alignment horizontal="center" vertical="center"/>
    </xf>
    <xf numFmtId="177" fontId="5" fillId="31" borderId="30" xfId="0">
      <alignment horizontal="center" vertical="center"/>
    </xf>
    <xf numFmtId="0" fontId="5" fillId="29" borderId="28" xfId="0">
      <alignment horizontal="center" vertical="center"/>
    </xf>
    <xf numFmtId="176" fontId="5" fillId="30" borderId="29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9" fillId="33" borderId="32" xfId="0">
      <alignment horizontal="left" vertical="center"/>
    </xf>
    <xf numFmtId="0" fontId="5" fillId="25" borderId="24" xfId="0">
      <alignment vertical="center"/>
    </xf>
    <xf numFmtId="49" fontId="5" fillId="34" borderId="33" xfId="0">
      <alignment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29" borderId="28" xfId="0">
      <alignment horizontal="center" vertical="center"/>
    </xf>
    <xf numFmtId="0" fontId="5" fillId="35" borderId="34" xfId="0">
      <alignment horizontal="left" vertical="center"/>
    </xf>
    <xf numFmtId="0" fontId="5" fillId="29" borderId="28" xfId="0">
      <alignment horizontal="center" vertical="center"/>
    </xf>
    <xf numFmtId="0" fontId="5" fillId="35" borderId="34" xfId="0">
      <alignment horizontal="left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9" fillId="28" borderId="27" xfId="0">
      <alignment horizontal="center" vertical="center"/>
    </xf>
    <xf numFmtId="0" fontId="5" fillId="25" borderId="24" xfId="0">
      <alignment vertical="center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10" fillId="36" borderId="35" xfId="0">
      <alignment horizontal="center" vertical="center"/>
    </xf>
    <xf numFmtId="176" fontId="5" fillId="37" borderId="36" xfId="0">
      <alignment horizontal="center" vertical="center"/>
    </xf>
    <xf numFmtId="0" fontId="5" fillId="29" borderId="28" xfId="0">
      <alignment horizontal="center" vertical="center"/>
    </xf>
    <xf numFmtId="176" fontId="5" fillId="37" borderId="36" xfId="0">
      <alignment horizontal="center" vertical="center"/>
    </xf>
    <xf numFmtId="0" fontId="5" fillId="29" borderId="28" xfId="0">
      <alignment horizontal="center" vertical="center"/>
    </xf>
    <xf numFmtId="176" fontId="5" fillId="37" borderId="36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5" fillId="25" borderId="24" xfId="0">
      <alignment vertical="center"/>
    </xf>
    <xf numFmtId="49" fontId="5" fillId="34" borderId="33" xfId="0">
      <alignment vertical="center"/>
    </xf>
    <xf numFmtId="0" fontId="10" fillId="38" borderId="37" xfId="0">
      <alignment vertical="center"/>
    </xf>
    <xf numFmtId="0" fontId="10" fillId="38" borderId="37" xfId="0">
      <alignment vertical="center"/>
    </xf>
    <xf numFmtId="0" fontId="10" fillId="38" borderId="37" xfId="0">
      <alignment vertical="center"/>
    </xf>
    <xf numFmtId="0" fontId="10" fillId="38" borderId="37" xfId="0">
      <alignment vertical="center"/>
    </xf>
    <xf numFmtId="0" fontId="10" fillId="38" borderId="37" xfId="0">
      <alignment vertical="center"/>
    </xf>
    <xf numFmtId="0" fontId="5" fillId="29" borderId="28" xfId="0">
      <alignment horizontal="center" vertical="center"/>
    </xf>
    <xf numFmtId="178" fontId="11" fillId="39" borderId="38" xfId="0">
      <alignment horizontal="right" vertical="center"/>
    </xf>
    <xf numFmtId="0" fontId="5" fillId="29" borderId="28" xfId="0">
      <alignment horizontal="center" vertical="center"/>
    </xf>
    <xf numFmtId="178" fontId="11" fillId="39" borderId="38" xfId="0">
      <alignment horizontal="right" vertical="center"/>
    </xf>
    <xf numFmtId="0" fontId="5" fillId="29" borderId="28" xfId="0">
      <alignment horizontal="center" vertical="center"/>
    </xf>
    <xf numFmtId="178" fontId="11" fillId="39" borderId="38" xfId="0">
      <alignment horizontal="right" vertical="center"/>
    </xf>
    <xf numFmtId="0" fontId="5" fillId="29" borderId="28" xfId="0">
      <alignment horizontal="center" vertical="center"/>
    </xf>
    <xf numFmtId="0" fontId="10" fillId="38" borderId="37" xfId="0">
      <alignment vertical="center"/>
    </xf>
    <xf numFmtId="0" fontId="10" fillId="38" borderId="37" xfId="0">
      <alignment vertical="center"/>
    </xf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9" fillId="33" borderId="32" xfId="0">
      <alignment horizontal="left" vertical="center"/>
    </xf>
    <xf numFmtId="0" fontId="5" fillId="25" borderId="24" xfId="0">
      <alignment vertical="center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12" fillId="40" borderId="39" xfId="0">
      <alignment horizontal="left" vertical="center"/>
    </xf>
    <xf numFmtId="0" fontId="5" fillId="25" borderId="24" xfId="0">
      <alignment vertical="center"/>
    </xf>
    <xf numFmtId="0" fontId="5" fillId="41" borderId="40" xfId="0">
      <alignment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35" borderId="34" xfId="0">
      <alignment horizontal="left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13" fillId="42" borderId="41" xfId="0">
      <alignment vertical="center"/>
    </xf>
    <xf numFmtId="0" fontId="5" fillId="35" borderId="34" xfId="0">
      <alignment horizontal="left" vertical="center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49" fontId="5" fillId="34" borderId="33" xfId="0">
      <alignment vertical="center"/>
    </xf>
    <xf numFmtId="0" fontId="5" fillId="43" borderId="42" xfId="0">
      <alignment horizontal="center" vertical="center"/>
    </xf>
    <xf numFmtId="0" fontId="5" fillId="43" borderId="42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49" fontId="5" fillId="34" borderId="33" xfId="0">
      <alignment vertical="center"/>
    </xf>
    <xf numFmtId="0" fontId="5" fillId="25" borderId="24" xfId="0">
      <alignment vertical="center"/>
    </xf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3" fillId="42" borderId="41" xfId="0">
      <alignment vertical="center"/>
    </xf>
    <xf numFmtId="0" fontId="5" fillId="44" borderId="43" xfId="0">
      <alignment vertical="center" wrapText="1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49" fontId="5" fillId="34" borderId="33" xfId="0">
      <alignment vertical="center"/>
    </xf>
    <xf numFmtId="0" fontId="5" fillId="43" borderId="42" xfId="0">
      <alignment horizontal="center" vertical="center"/>
    </xf>
    <xf numFmtId="0" fontId="5" fillId="43" borderId="42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49" fontId="5" fillId="34" borderId="33" xfId="0">
      <alignment vertical="center"/>
    </xf>
    <xf numFmtId="0" fontId="5" fillId="25" borderId="24" xfId="0">
      <alignment vertical="center"/>
    </xf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5" fillId="44" borderId="43" xfId="0">
      <alignment vertical="center" wrapText="1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49" fontId="5" fillId="34" borderId="33" xfId="0">
      <alignment vertical="center"/>
    </xf>
    <xf numFmtId="49" fontId="5" fillId="34" borderId="33" xfId="0">
      <alignment vertical="center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49" fontId="5" fillId="34" borderId="33" xfId="0">
      <alignment vertical="center"/>
    </xf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0" fillId="32" borderId="31" xfId="0"/>
    <xf numFmtId="0" fontId="13" fillId="42" borderId="41" xfId="0">
      <alignment vertical="center"/>
    </xf>
    <xf numFmtId="0" fontId="5" fillId="44" borderId="43" xfId="0">
      <alignment vertical="center" wrapText="1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0" fontId="5" fillId="29" borderId="28" xfId="0">
      <alignment horizontal="center" vertical="center"/>
    </xf>
    <xf numFmtId="49" fontId="5" fillId="34" borderId="33" xfId="0">
      <alignment vertical="center"/>
    </xf>
    <xf numFmtId="49" fontId="5" fillId="34" borderId="33" xfId="0">
      <alignment vertical="center"/>
    </xf>
    <xf numFmtId="49" fontId="5" fillId="34" borderId="33" xfId="0">
      <alignment vertical="center"/>
    </xf>
    <xf numFmtId="0" fontId="5" fillId="29" borderId="28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49" fontId="5" fillId="34" borderId="33" xfId="0">
      <alignment vertical="center"/>
    </xf>
    <xf numFmtId="0" fontId="5" fillId="25" borderId="24" xfId="0">
      <alignment vertical="center"/>
    </xf>
    <xf numFmtId="0" fontId="5" fillId="45" borderId="44" xfId="0"/>
    <xf numFmtId="0" fontId="14" fillId="46" borderId="45" xfId="0">
      <alignment horizontal="center" vertical="center"/>
    </xf>
    <xf numFmtId="0" fontId="14" fillId="47" borderId="46" xfId="0">
      <alignment horizontal="center" vertical="center"/>
    </xf>
    <xf numFmtId="0" fontId="14" fillId="46" borderId="45" xfId="0">
      <alignment horizontal="center" vertical="center"/>
    </xf>
    <xf numFmtId="0" fontId="14" fillId="46" borderId="45" xfId="0">
      <alignment horizontal="center" vertical="center"/>
    </xf>
    <xf numFmtId="0" fontId="14" fillId="46" borderId="45" xfId="0">
      <alignment horizontal="center" vertical="center"/>
    </xf>
    <xf numFmtId="0" fontId="14" fillId="46" borderId="45" xfId="0">
      <alignment horizontal="center" vertical="center"/>
    </xf>
    <xf numFmtId="0" fontId="14" fillId="46" borderId="45" xfId="0">
      <alignment horizontal="center" vertical="center"/>
    </xf>
    <xf numFmtId="0" fontId="14" fillId="46" borderId="45" xfId="0">
      <alignment horizontal="center" vertical="center"/>
    </xf>
    <xf numFmtId="0" fontId="5" fillId="48" borderId="47" xfId="0"/>
    <xf numFmtId="0" fontId="14" fillId="47" borderId="46" xfId="0">
      <alignment horizontal="center" vertical="center"/>
    </xf>
    <xf numFmtId="0" fontId="14" fillId="47" borderId="46" xfId="0">
      <alignment horizontal="center" vertical="center"/>
    </xf>
    <xf numFmtId="0" fontId="14" fillId="46" borderId="45" xfId="0">
      <alignment horizontal="center" vertical="center"/>
    </xf>
    <xf numFmtId="0" fontId="14" fillId="49" borderId="48" xfId="0"/>
    <xf numFmtId="0" fontId="14" fillId="49" borderId="48" xfId="0"/>
    <xf numFmtId="0" fontId="14" fillId="49" borderId="48" xfId="0"/>
    <xf numFmtId="0" fontId="14" fillId="50" borderId="49" xfId="0"/>
    <xf numFmtId="0" fontId="14" fillId="49" borderId="48" xfId="0"/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9" fillId="60" borderId="59" xfId="0"/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5" fillId="61" borderId="60" xfId="0">
      <alignment vertical="center"/>
    </xf>
    <xf numFmtId="49" fontId="5" fillId="61" borderId="60" xfId="0">
      <alignment vertical="center"/>
    </xf>
    <xf numFmtId="49" fontId="5" fillId="61" borderId="60" xfId="0">
      <alignment vertical="center"/>
    </xf>
    <xf numFmtId="49" fontId="10" fillId="62" borderId="61" xfId="0"/>
    <xf numFmtId="49" fontId="5" fillId="61" borderId="60" xfId="0">
      <alignment vertical="center"/>
    </xf>
    <xf numFmtId="49" fontId="5" fillId="61" borderId="60" xfId="0">
      <alignment vertical="center"/>
    </xf>
    <xf numFmtId="49" fontId="5" fillId="61" borderId="60" xfId="0">
      <alignment vertical="center"/>
    </xf>
    <xf numFmtId="49" fontId="5" fillId="61" borderId="60" xfId="0">
      <alignment vertical="center"/>
    </xf>
    <xf numFmtId="49" fontId="5" fillId="63" borderId="62" xfId="0">
      <alignment horizontal="right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5" borderId="64" xfId="0">
      <alignment vertical="center"/>
    </xf>
    <xf numFmtId="49" fontId="10" fillId="66" borderId="65" xfId="0"/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7" borderId="66" xfId="0">
      <alignment horizontal="right" vertical="center"/>
    </xf>
    <xf numFmtId="49" fontId="20" fillId="68" borderId="67" xfId="0">
      <alignment horizontal="center" vertical="center"/>
    </xf>
    <xf numFmtId="49" fontId="20" fillId="69" borderId="68" xfId="0">
      <alignment horizontal="center" vertical="center" wrapText="1"/>
    </xf>
    <xf numFmtId="49" fontId="20" fillId="70" borderId="69" xfId="0">
      <alignment horizontal="center" vertical="center" wrapText="1"/>
    </xf>
    <xf numFmtId="49" fontId="20" fillId="70" borderId="69" xfId="0">
      <alignment horizontal="center" vertical="center" wrapText="1"/>
    </xf>
    <xf numFmtId="49" fontId="20" fillId="71" borderId="70" xfId="0">
      <alignment horizontal="center" vertical="center" wrapText="1"/>
    </xf>
    <xf numFmtId="49" fontId="20" fillId="72" borderId="71" xfId="0">
      <alignment horizontal="center" vertical="center" wrapText="1"/>
    </xf>
    <xf numFmtId="49" fontId="20" fillId="72" borderId="71" xfId="0">
      <alignment horizontal="center" vertical="center" wrapText="1"/>
    </xf>
    <xf numFmtId="49" fontId="20" fillId="72" borderId="71" xfId="0">
      <alignment horizontal="center" vertical="center" wrapText="1"/>
    </xf>
    <xf numFmtId="49" fontId="20" fillId="69" borderId="68" xfId="0">
      <alignment horizontal="center" vertical="center" wrapText="1"/>
    </xf>
    <xf numFmtId="49" fontId="5" fillId="73" borderId="72" xfId="0">
      <alignment horizontal="left" vertical="center"/>
    </xf>
    <xf numFmtId="179" fontId="5" fillId="225" borderId="73" xfId="0" applyFill="1">
      <alignment horizontal="right" vertical="center"/>
    </xf>
    <xf numFmtId="179" fontId="5" fillId="225" borderId="74" xfId="0" applyFill="1">
      <alignment horizontal="right" vertical="center"/>
    </xf>
    <xf numFmtId="179" fontId="5" fillId="225" borderId="75" xfId="0" applyFill="1">
      <alignment horizontal="right" vertical="center"/>
    </xf>
    <xf numFmtId="49" fontId="5" fillId="77" borderId="76" xfId="0">
      <alignment horizontal="left" vertical="center"/>
    </xf>
    <xf numFmtId="49" fontId="5" fillId="77" borderId="76" xfId="0">
      <alignment horizontal="left"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49" fontId="5" fillId="225" borderId="78" xfId="0" applyFill="1">
      <alignment horizontal="center"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49" fontId="5" fillId="77" borderId="76" xfId="0">
      <alignment horizontal="left" vertical="center"/>
    </xf>
    <xf numFmtId="49" fontId="5" fillId="77" borderId="76" xfId="0">
      <alignment horizontal="left" vertical="center"/>
    </xf>
    <xf numFmtId="49" fontId="5" fillId="77" borderId="76" xfId="0">
      <alignment horizontal="left"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49" fontId="5" fillId="73" borderId="72" xfId="0">
      <alignment horizontal="left" vertical="center"/>
    </xf>
    <xf numFmtId="49" fontId="5" fillId="77" borderId="76" xfId="0">
      <alignment horizontal="left" vertical="center"/>
    </xf>
    <xf numFmtId="49" fontId="10" fillId="62" borderId="61" xfId="0"/>
    <xf numFmtId="0" fontId="5" fillId="25" borderId="24" xfId="0">
      <alignment vertical="center"/>
    </xf>
    <xf numFmtId="0" fontId="5" fillId="25" borderId="24" xfId="0">
      <alignment vertical="center"/>
    </xf>
    <xf numFmtId="0" fontId="10" fillId="32" borderId="31" xfId="0"/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3" borderId="22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5" fillId="81" borderId="80" xfId="0">
      <alignment horizontal="right" vertical="center"/>
    </xf>
    <xf numFmtId="0" fontId="5" fillId="23" borderId="22" xfId="0">
      <alignment horizontal="right"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7" borderId="66" xfId="0">
      <alignment horizontal="right" vertical="center"/>
    </xf>
    <xf numFmtId="49" fontId="5" fillId="82" borderId="81" xfId="0">
      <alignment horizontal="right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83" borderId="82" xfId="0">
      <alignment horizontal="center" vertical="center"/>
    </xf>
    <xf numFmtId="49" fontId="20" fillId="84" borderId="83" xfId="0">
      <alignment horizontal="center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80" fontId="5" fillId="86" borderId="85" xfId="0">
      <alignment horizontal="right" vertical="center"/>
    </xf>
    <xf numFmtId="180" fontId="5" fillId="87" borderId="86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80" fontId="5" fillId="88" borderId="87" xfId="0">
      <alignment horizontal="right" vertical="center"/>
    </xf>
    <xf numFmtId="180" fontId="5" fillId="89" borderId="88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90" borderId="89" xfId="0">
      <alignment horizontal="right" vertical="center"/>
    </xf>
    <xf numFmtId="179" fontId="5" fillId="91" borderId="90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2" borderId="91" xfId="0">
      <alignment vertical="center"/>
    </xf>
    <xf numFmtId="180" fontId="5" fillId="93" borderId="92" xfId="0">
      <alignment horizontal="right" vertical="center"/>
    </xf>
    <xf numFmtId="180" fontId="5" fillId="93" borderId="92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2" borderId="91" xfId="0">
      <alignment vertical="center"/>
    </xf>
    <xf numFmtId="180" fontId="5" fillId="93" borderId="92" xfId="0">
      <alignment horizontal="right" vertical="center"/>
    </xf>
    <xf numFmtId="180" fontId="5" fillId="93" borderId="92" xfId="0">
      <alignment horizontal="right" vertical="center"/>
    </xf>
    <xf numFmtId="49" fontId="5" fillId="94" borderId="93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5" borderId="94" xfId="0">
      <alignment vertical="center"/>
    </xf>
    <xf numFmtId="180" fontId="5" fillId="93" borderId="92" xfId="0">
      <alignment horizontal="right" vertical="center"/>
    </xf>
    <xf numFmtId="180" fontId="5" fillId="93" borderId="92" xfId="0">
      <alignment horizontal="right" vertical="center"/>
    </xf>
    <xf numFmtId="49" fontId="5" fillId="96" borderId="95" xfId="0">
      <alignment vertical="center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98" borderId="97" xfId="0">
      <alignment horizontal="center" vertical="center"/>
    </xf>
    <xf numFmtId="49" fontId="5" fillId="99" borderId="98" xfId="0">
      <alignment horizontal="center" vertical="center"/>
    </xf>
    <xf numFmtId="49" fontId="5" fillId="100" borderId="99" xfId="0">
      <alignment horizontal="center" vertical="center"/>
    </xf>
    <xf numFmtId="49" fontId="5" fillId="101" borderId="100" xfId="0">
      <alignment vertical="center"/>
    </xf>
    <xf numFmtId="179" fontId="5" fillId="102" borderId="101" xfId="0">
      <alignment horizontal="right" vertical="center"/>
    </xf>
    <xf numFmtId="179" fontId="5" fillId="102" borderId="101" xfId="0">
      <alignment horizontal="right" vertical="center"/>
    </xf>
    <xf numFmtId="49" fontId="5" fillId="103" borderId="102" xfId="0">
      <alignment horizontal="center" vertical="center"/>
    </xf>
    <xf numFmtId="49" fontId="5" fillId="104" borderId="103" xfId="0">
      <alignment horizontal="center" vertical="center"/>
    </xf>
    <xf numFmtId="49" fontId="5" fillId="100" borderId="99" xfId="0">
      <alignment horizontal="center"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179" fontId="5" fillId="225" borderId="104" xfId="0" applyFill="1">
      <alignment horizontal="right" vertical="center"/>
    </xf>
    <xf numFmtId="49" fontId="5" fillId="94" borderId="93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4" borderId="93" xfId="0">
      <alignment vertical="center"/>
    </xf>
    <xf numFmtId="179" fontId="5" fillId="106" borderId="105" xfId="0">
      <alignment horizontal="right" vertical="center"/>
    </xf>
    <xf numFmtId="179" fontId="5" fillId="107" borderId="106" xfId="0">
      <alignment horizontal="right" vertical="center"/>
    </xf>
    <xf numFmtId="49" fontId="5" fillId="108" borderId="107" xfId="0">
      <alignment vertical="center" wrapText="1"/>
    </xf>
    <xf numFmtId="179" fontId="5" fillId="85" borderId="84" xfId="0">
      <alignment horizontal="right" vertical="center"/>
    </xf>
    <xf numFmtId="179" fontId="5" fillId="106" borderId="105" xfId="0">
      <alignment horizontal="right" vertical="center"/>
    </xf>
    <xf numFmtId="49" fontId="5" fillId="108" borderId="107" xfId="0">
      <alignment vertical="center" wrapText="1"/>
    </xf>
    <xf numFmtId="179" fontId="5" fillId="85" borderId="84" xfId="0">
      <alignment horizontal="right" vertical="center"/>
    </xf>
    <xf numFmtId="179" fontId="5" fillId="97" borderId="96" xfId="0">
      <alignment horizontal="right" vertical="center"/>
    </xf>
    <xf numFmtId="49" fontId="5" fillId="94" borderId="93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4" borderId="93" xfId="0">
      <alignment vertical="center"/>
    </xf>
    <xf numFmtId="179" fontId="5" fillId="106" borderId="105" xfId="0">
      <alignment horizontal="right" vertical="center"/>
    </xf>
    <xf numFmtId="179" fontId="5" fillId="107" borderId="106" xfId="0">
      <alignment horizontal="right" vertical="center"/>
    </xf>
    <xf numFmtId="49" fontId="5" fillId="108" borderId="107" xfId="0">
      <alignment vertical="center" wrapText="1"/>
    </xf>
    <xf numFmtId="179" fontId="5" fillId="85" borderId="84" xfId="0">
      <alignment horizontal="right" vertical="center"/>
    </xf>
    <xf numFmtId="179" fontId="5" fillId="106" borderId="105" xfId="0">
      <alignment horizontal="right" vertical="center"/>
    </xf>
    <xf numFmtId="49" fontId="5" fillId="108" borderId="107" xfId="0">
      <alignment vertical="center" wrapText="1"/>
    </xf>
    <xf numFmtId="179" fontId="5" fillId="85" borderId="84" xfId="0">
      <alignment horizontal="right" vertical="center"/>
    </xf>
    <xf numFmtId="179" fontId="5" fillId="97" borderId="96" xfId="0">
      <alignment horizontal="right" vertical="center"/>
    </xf>
    <xf numFmtId="49" fontId="5" fillId="94" borderId="93" xfId="0">
      <alignment vertical="center"/>
    </xf>
    <xf numFmtId="179" fontId="5" fillId="225" borderId="108" xfId="0" applyFill="1">
      <alignment horizontal="right" vertical="center"/>
    </xf>
    <xf numFmtId="49" fontId="5" fillId="94" borderId="93" xfId="0">
      <alignment vertical="center"/>
    </xf>
    <xf numFmtId="179" fontId="5" fillId="225" borderId="109" xfId="0" applyFill="1">
      <alignment horizontal="right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12" borderId="111" xfId="0">
      <alignment vertical="center"/>
    </xf>
    <xf numFmtId="179" fontId="5" fillId="113" borderId="112" xfId="0">
      <alignment horizontal="right" vertical="center"/>
    </xf>
    <xf numFmtId="179" fontId="5" fillId="113" borderId="112" xfId="0">
      <alignment horizontal="right" vertical="center"/>
    </xf>
    <xf numFmtId="49" fontId="5" fillId="112" borderId="111" xfId="0">
      <alignment vertical="center"/>
    </xf>
    <xf numFmtId="179" fontId="5" fillId="113" borderId="112" xfId="0">
      <alignment horizontal="right" vertical="center"/>
    </xf>
    <xf numFmtId="49" fontId="5" fillId="114" borderId="113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5" fillId="81" borderId="80" xfId="0">
      <alignment horizontal="right" vertical="center"/>
    </xf>
    <xf numFmtId="0" fontId="5" fillId="23" borderId="22" xfId="0">
      <alignment horizontal="right"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82" borderId="81" xfId="0">
      <alignment horizontal="right" vertical="center"/>
    </xf>
    <xf numFmtId="49" fontId="5" fillId="82" borderId="81" xfId="0">
      <alignment horizontal="right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5" fillId="115" borderId="114" xfId="0">
      <alignment vertical="center"/>
    </xf>
    <xf numFmtId="179" fontId="5" fillId="116" borderId="115" xfId="0">
      <alignment horizontal="right" vertical="center"/>
    </xf>
    <xf numFmtId="179" fontId="5" fillId="116" borderId="115" xfId="0">
      <alignment horizontal="right" vertical="center"/>
    </xf>
    <xf numFmtId="49" fontId="5" fillId="115" borderId="114" xfId="0">
      <alignment vertical="center"/>
    </xf>
    <xf numFmtId="179" fontId="5" fillId="116" borderId="115" xfId="0">
      <alignment horizontal="right" vertical="center"/>
    </xf>
    <xf numFmtId="179" fontId="5" fillId="116" borderId="115" xfId="0">
      <alignment horizontal="right" vertical="center"/>
    </xf>
    <xf numFmtId="49" fontId="5" fillId="101" borderId="100" xfId="0">
      <alignment vertical="center"/>
    </xf>
    <xf numFmtId="179" fontId="5" fillId="102" borderId="101" xfId="0">
      <alignment horizontal="right" vertical="center"/>
    </xf>
    <xf numFmtId="179" fontId="5" fillId="102" borderId="101" xfId="0">
      <alignment horizontal="right" vertical="center"/>
    </xf>
    <xf numFmtId="49" fontId="5" fillId="115" borderId="114" xfId="0">
      <alignment vertical="center"/>
    </xf>
    <xf numFmtId="179" fontId="5" fillId="102" borderId="101" xfId="0">
      <alignment horizontal="right" vertical="center"/>
    </xf>
    <xf numFmtId="179" fontId="5" fillId="102" borderId="101" xfId="0">
      <alignment horizontal="right" vertical="center"/>
    </xf>
    <xf numFmtId="49" fontId="5" fillId="117" borderId="116" xfId="0">
      <alignment vertical="center"/>
    </xf>
    <xf numFmtId="179" fontId="5" fillId="118" borderId="117" xfId="0">
      <alignment horizontal="right" vertical="center"/>
    </xf>
    <xf numFmtId="179" fontId="5" fillId="118" borderId="117" xfId="0">
      <alignment horizontal="right" vertical="center"/>
    </xf>
    <xf numFmtId="49" fontId="5" fillId="115" borderId="114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15" borderId="114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4" borderId="93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15" borderId="114" xfId="0">
      <alignment vertical="center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101" borderId="100" xfId="0">
      <alignment vertical="center"/>
    </xf>
    <xf numFmtId="179" fontId="5" fillId="85" borderId="84" xfId="0">
      <alignment horizontal="right" vertical="center"/>
    </xf>
    <xf numFmtId="179" fontId="5" fillId="106" borderId="105" xfId="0">
      <alignment horizontal="right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106" borderId="105" xfId="0">
      <alignment horizontal="right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106" borderId="105" xfId="0">
      <alignment horizontal="right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106" borderId="105" xfId="0">
      <alignment horizontal="right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106" borderId="105" xfId="0">
      <alignment horizontal="right" vertical="center"/>
    </xf>
    <xf numFmtId="49" fontId="5" fillId="100" borderId="99" xfId="0">
      <alignment horizontal="center" vertical="center"/>
    </xf>
    <xf numFmtId="49" fontId="5" fillId="119" borderId="118" xfId="0">
      <alignment horizontal="center" vertical="center"/>
    </xf>
    <xf numFmtId="49" fontId="5" fillId="119" borderId="118" xfId="0">
      <alignment horizontal="center" vertical="center"/>
    </xf>
    <xf numFmtId="49" fontId="5" fillId="78" borderId="77" xfId="0">
      <alignment vertical="center"/>
    </xf>
    <xf numFmtId="49" fontId="5" fillId="120" borderId="119" xfId="0">
      <alignment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01" borderId="100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20" borderId="119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4" borderId="93" xfId="0">
      <alignment vertical="center"/>
    </xf>
    <xf numFmtId="49" fontId="5" fillId="115" borderId="114" xfId="0">
      <alignment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21" borderId="120" xfId="0">
      <alignment horizontal="center" vertical="center"/>
    </xf>
    <xf numFmtId="49" fontId="5" fillId="101" borderId="100" xfId="0">
      <alignment vertical="center"/>
    </xf>
    <xf numFmtId="49" fontId="5" fillId="115" borderId="114" xfId="0">
      <alignment vertical="center"/>
    </xf>
    <xf numFmtId="179" fontId="5" fillId="116" borderId="115" xfId="0">
      <alignment horizontal="right" vertical="center"/>
    </xf>
    <xf numFmtId="179" fontId="5" fillId="225" borderId="121" xfId="0" applyFill="1">
      <alignment horizontal="right" vertical="center"/>
    </xf>
    <xf numFmtId="49" fontId="5" fillId="120" borderId="119" xfId="0">
      <alignment vertical="center"/>
    </xf>
    <xf numFmtId="49" fontId="5" fillId="100" borderId="99" xfId="0">
      <alignment horizontal="center" vertical="center"/>
    </xf>
    <xf numFmtId="49" fontId="5" fillId="121" borderId="120" xfId="0">
      <alignment horizontal="center" vertical="center"/>
    </xf>
    <xf numFmtId="49" fontId="10" fillId="123" borderId="122" xfId="0"/>
    <xf numFmtId="0" fontId="5" fillId="124" borderId="123" xfId="0">
      <alignment vertical="center"/>
    </xf>
    <xf numFmtId="0" fontId="5" fillId="124" borderId="123" xfId="0">
      <alignment vertical="center"/>
    </xf>
    <xf numFmtId="49" fontId="5" fillId="61" borderId="60" xfId="0">
      <alignment vertical="center"/>
    </xf>
    <xf numFmtId="0" fontId="5" fillId="25" borderId="24" xfId="0">
      <alignment vertical="center"/>
    </xf>
    <xf numFmtId="0" fontId="5" fillId="23" borderId="22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21" fillId="125" borderId="124" xfId="0">
      <alignment horizontal="center" vertical="center"/>
    </xf>
    <xf numFmtId="49" fontId="21" fillId="125" borderId="124" xfId="0">
      <alignment horizontal="center" vertical="center"/>
    </xf>
    <xf numFmtId="49" fontId="21" fillId="125" borderId="124" xfId="0">
      <alignment horizontal="center" vertical="center"/>
    </xf>
    <xf numFmtId="49" fontId="21" fillId="125" borderId="124" xfId="0">
      <alignment horizontal="center" vertical="center"/>
    </xf>
    <xf numFmtId="49" fontId="5" fillId="126" borderId="125" xfId="0">
      <alignment horizontal="center" vertical="center"/>
    </xf>
    <xf numFmtId="49" fontId="5" fillId="81" borderId="80" xfId="0">
      <alignment horizontal="right"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82" borderId="81" xfId="0">
      <alignment horizontal="right" vertical="center"/>
    </xf>
    <xf numFmtId="49" fontId="5" fillId="82" borderId="81" xfId="0">
      <alignment horizontal="right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5" fillId="127" borderId="126" xfId="0">
      <alignment vertical="center"/>
    </xf>
    <xf numFmtId="179" fontId="5" fillId="91" borderId="90" xfId="0">
      <alignment horizontal="right" vertical="center"/>
    </xf>
    <xf numFmtId="179" fontId="5" fillId="128" borderId="127" xfId="0">
      <alignment horizontal="right" vertical="center"/>
    </xf>
    <xf numFmtId="49" fontId="5" fillId="129" borderId="128" xfId="0">
      <alignment vertical="center"/>
    </xf>
    <xf numFmtId="180" fontId="5" fillId="93" borderId="92" xfId="0">
      <alignment horizontal="right" vertical="center"/>
    </xf>
    <xf numFmtId="180" fontId="5" fillId="93" borderId="92" xfId="0">
      <alignment horizontal="right"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130" borderId="129" xfId="0">
      <alignment horizontal="right" vertical="center"/>
    </xf>
    <xf numFmtId="49" fontId="5" fillId="129" borderId="128" xfId="0">
      <alignment vertical="center"/>
    </xf>
    <xf numFmtId="180" fontId="5" fillId="93" borderId="92" xfId="0">
      <alignment horizontal="right" vertical="center"/>
    </xf>
    <xf numFmtId="180" fontId="5" fillId="93" borderId="92" xfId="0">
      <alignment horizontal="right"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130" borderId="129" xfId="0">
      <alignment horizontal="right" vertical="center"/>
    </xf>
    <xf numFmtId="49" fontId="5" fillId="127" borderId="126" xfId="0">
      <alignment vertical="center"/>
    </xf>
    <xf numFmtId="180" fontId="5" fillId="87" borderId="86" xfId="0">
      <alignment horizontal="right" vertical="center"/>
    </xf>
    <xf numFmtId="180" fontId="5" fillId="87" borderId="86" xfId="0">
      <alignment horizontal="right" vertical="center"/>
    </xf>
    <xf numFmtId="49" fontId="5" fillId="92" borderId="91" xfId="0">
      <alignment vertical="center"/>
    </xf>
    <xf numFmtId="179" fontId="5" fillId="131" borderId="130" xfId="0">
      <alignment horizontal="right" vertical="center"/>
    </xf>
    <xf numFmtId="179" fontId="5" fillId="106" borderId="105" xfId="0">
      <alignment horizontal="right" vertical="center"/>
    </xf>
    <xf numFmtId="49" fontId="5" fillId="132" borderId="131" xfId="0">
      <alignment horizontal="center" vertical="center"/>
    </xf>
    <xf numFmtId="49" fontId="5" fillId="132" borderId="131" xfId="0">
      <alignment horizontal="center" vertical="center"/>
    </xf>
    <xf numFmtId="49" fontId="5" fillId="133" borderId="132" xfId="0">
      <alignment horizontal="center" vertical="center"/>
    </xf>
    <xf numFmtId="49" fontId="5" fillId="134" borderId="133" xfId="0">
      <alignment horizontal="left" vertical="center"/>
    </xf>
    <xf numFmtId="179" fontId="5" fillId="91" borderId="90" xfId="0">
      <alignment horizontal="right" vertical="center"/>
    </xf>
    <xf numFmtId="179" fontId="5" fillId="135" borderId="134" xfId="0">
      <alignment horizontal="right" vertical="center"/>
    </xf>
    <xf numFmtId="49" fontId="5" fillId="132" borderId="131" xfId="0">
      <alignment horizontal="center" vertical="center"/>
    </xf>
    <xf numFmtId="49" fontId="5" fillId="132" borderId="131" xfId="0">
      <alignment horizontal="center" vertical="center"/>
    </xf>
    <xf numFmtId="49" fontId="5" fillId="133" borderId="132" xfId="0">
      <alignment horizontal="center" vertical="center"/>
    </xf>
    <xf numFmtId="49" fontId="5" fillId="92" borderId="91" xfId="0">
      <alignment vertical="center"/>
    </xf>
    <xf numFmtId="179" fontId="5" fillId="131" borderId="130" xfId="0">
      <alignment horizontal="right" vertical="center"/>
    </xf>
    <xf numFmtId="179" fontId="5" fillId="106" borderId="105" xfId="0">
      <alignment horizontal="right" vertical="center"/>
    </xf>
    <xf numFmtId="49" fontId="5" fillId="132" borderId="131" xfId="0">
      <alignment horizontal="center" vertical="center"/>
    </xf>
    <xf numFmtId="49" fontId="5" fillId="132" borderId="131" xfId="0">
      <alignment horizontal="center" vertical="center"/>
    </xf>
    <xf numFmtId="49" fontId="5" fillId="133" borderId="132" xfId="0">
      <alignment horizontal="center" vertical="center"/>
    </xf>
    <xf numFmtId="49" fontId="5" fillId="92" borderId="91" xfId="0">
      <alignment vertical="center"/>
    </xf>
    <xf numFmtId="179" fontId="5" fillId="107" borderId="106" xfId="0">
      <alignment horizontal="right" vertical="center"/>
    </xf>
    <xf numFmtId="179" fontId="5" fillId="135" borderId="134" xfId="0">
      <alignment horizontal="right" vertical="center"/>
    </xf>
    <xf numFmtId="49" fontId="5" fillId="132" borderId="131" xfId="0">
      <alignment horizontal="center" vertical="center"/>
    </xf>
    <xf numFmtId="49" fontId="5" fillId="132" borderId="131" xfId="0">
      <alignment horizontal="center" vertical="center"/>
    </xf>
    <xf numFmtId="49" fontId="5" fillId="136" borderId="135" xfId="0">
      <alignment horizontal="center" vertical="center"/>
    </xf>
    <xf numFmtId="49" fontId="5" fillId="78" borderId="77" xfId="0">
      <alignment vertical="center"/>
    </xf>
    <xf numFmtId="179" fontId="5" fillId="225" borderId="136" xfId="0" applyFill="1">
      <alignment horizontal="right" vertical="center"/>
    </xf>
    <xf numFmtId="49" fontId="5" fillId="78" borderId="77" xfId="0">
      <alignment vertical="center"/>
    </xf>
    <xf numFmtId="180" fontId="5" fillId="225" borderId="137" xfId="0" applyFill="1">
      <alignment horizontal="right" vertical="center"/>
    </xf>
    <xf numFmtId="180" fontId="5" fillId="225" borderId="138" xfId="0" applyFill="1">
      <alignment horizontal="right"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130" borderId="129" xfId="0">
      <alignment horizontal="right" vertical="center"/>
    </xf>
    <xf numFmtId="49" fontId="5" fillId="92" borderId="91" xfId="0">
      <alignment vertical="center"/>
    </xf>
    <xf numFmtId="179" fontId="5" fillId="131" borderId="130" xfId="0">
      <alignment horizontal="right" vertical="center"/>
    </xf>
    <xf numFmtId="179" fontId="5" fillId="106" borderId="105" xfId="0">
      <alignment horizontal="right" vertical="center"/>
    </xf>
    <xf numFmtId="49" fontId="5" fillId="92" borderId="91" xfId="0">
      <alignment vertical="center"/>
    </xf>
    <xf numFmtId="179" fontId="5" fillId="107" borderId="106" xfId="0">
      <alignment horizontal="right" vertical="center"/>
    </xf>
    <xf numFmtId="179" fontId="5" fillId="130" borderId="129" xfId="0">
      <alignment horizontal="right" vertical="center"/>
    </xf>
    <xf numFmtId="49" fontId="5" fillId="92" borderId="91" xfId="0">
      <alignment vertical="center"/>
    </xf>
    <xf numFmtId="179" fontId="5" fillId="128" borderId="127" xfId="0">
      <alignment horizontal="right" vertical="center"/>
    </xf>
    <xf numFmtId="179" fontId="5" fillId="90" borderId="89" xfId="0">
      <alignment horizontal="right" vertical="center"/>
    </xf>
    <xf numFmtId="49" fontId="5" fillId="78" borderId="77" xfId="0">
      <alignment vertical="center"/>
    </xf>
    <xf numFmtId="179" fontId="5" fillId="225" borderId="139" xfId="0" applyFill="1">
      <alignment horizontal="right" vertical="center"/>
    </xf>
    <xf numFmtId="49" fontId="5" fillId="78" borderId="77" xfId="0">
      <alignment vertical="center"/>
    </xf>
    <xf numFmtId="180" fontId="5" fillId="225" borderId="140" xfId="0" applyFill="1">
      <alignment horizontal="right" vertical="center"/>
    </xf>
    <xf numFmtId="180" fontId="5" fillId="225" borderId="141" xfId="0" applyFill="1">
      <alignment horizontal="right" vertical="center"/>
    </xf>
    <xf numFmtId="49" fontId="5" fillId="143" borderId="142" xfId="0">
      <alignment horizontal="center" vertical="center"/>
    </xf>
    <xf numFmtId="49" fontId="5" fillId="144" borderId="143" xfId="0">
      <alignment horizontal="center" vertical="center"/>
    </xf>
    <xf numFmtId="49" fontId="5" fillId="145" borderId="144" xfId="0">
      <alignment horizontal="center"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179" fontId="5" fillId="106" borderId="105" xfId="0">
      <alignment horizontal="right" vertical="center"/>
    </xf>
    <xf numFmtId="49" fontId="5" fillId="78" borderId="77" xfId="0">
      <alignment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61" borderId="60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49" fontId="5" fillId="61" borderId="60" xfId="0">
      <alignment vertical="center"/>
    </xf>
    <xf numFmtId="0" fontId="5" fillId="25" borderId="24" xfId="0">
      <alignment vertical="center"/>
    </xf>
    <xf numFmtId="0" fontId="5" fillId="146" borderId="145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5" fillId="81" borderId="80" xfId="0">
      <alignment horizontal="right"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7" borderId="66" xfId="0">
      <alignment horizontal="right" vertical="center"/>
    </xf>
    <xf numFmtId="49" fontId="20" fillId="147" borderId="146" xfId="0">
      <alignment horizontal="center" vertical="center"/>
    </xf>
    <xf numFmtId="49" fontId="20" fillId="148" borderId="147" xfId="0">
      <alignment horizontal="center" vertical="center"/>
    </xf>
    <xf numFmtId="0" fontId="20" fillId="149" borderId="148" xfId="0">
      <alignment horizontal="center" vertical="center"/>
    </xf>
    <xf numFmtId="0" fontId="20" fillId="150" borderId="149" xfId="0">
      <alignment horizontal="center" vertical="center"/>
    </xf>
    <xf numFmtId="49" fontId="20" fillId="83" borderId="82" xfId="0">
      <alignment horizontal="center" vertical="center"/>
    </xf>
    <xf numFmtId="0" fontId="20" fillId="151" borderId="150" xfId="0">
      <alignment horizontal="center" vertical="center"/>
    </xf>
    <xf numFmtId="0" fontId="20" fillId="151" borderId="150" xfId="0">
      <alignment horizontal="center" vertical="center"/>
    </xf>
    <xf numFmtId="0" fontId="20" fillId="152" borderId="151" xfId="0">
      <alignment horizontal="center" vertical="center"/>
    </xf>
    <xf numFmtId="49" fontId="20" fillId="153" borderId="152" xfId="0">
      <alignment horizontal="center" vertical="center"/>
    </xf>
    <xf numFmtId="49" fontId="20" fillId="154" borderId="153" xfId="0">
      <alignment horizontal="center" vertical="center" wrapText="1"/>
    </xf>
    <xf numFmtId="49" fontId="20" fillId="154" borderId="153" xfId="0">
      <alignment horizontal="center" vertical="center" wrapText="1"/>
    </xf>
    <xf numFmtId="49" fontId="20" fillId="153" borderId="152" xfId="0">
      <alignment horizontal="center" vertical="center"/>
    </xf>
    <xf numFmtId="49" fontId="20" fillId="154" borderId="153" xfId="0">
      <alignment horizontal="center" vertical="center" wrapText="1"/>
    </xf>
    <xf numFmtId="49" fontId="20" fillId="154" borderId="153" xfId="0">
      <alignment horizontal="center" vertical="center" wrapText="1"/>
    </xf>
    <xf numFmtId="49" fontId="5" fillId="111" borderId="110" xfId="0">
      <alignment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0" fontId="5" fillId="155" borderId="154" xfId="0">
      <alignment horizontal="lef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0" fontId="20" fillId="156" borderId="155" xfId="0">
      <alignment horizontal="center" vertical="center"/>
    </xf>
    <xf numFmtId="0" fontId="20" fillId="156" borderId="155" xfId="0">
      <alignment horizontal="center" vertical="center"/>
    </xf>
    <xf numFmtId="49" fontId="20" fillId="84" borderId="83" xfId="0">
      <alignment horizontal="center" vertical="center"/>
    </xf>
    <xf numFmtId="0" fontId="20" fillId="156" borderId="155" xfId="0">
      <alignment horizontal="center" vertical="center"/>
    </xf>
    <xf numFmtId="0" fontId="20" fillId="156" borderId="155" xfId="0">
      <alignment horizontal="center" vertical="center"/>
    </xf>
    <xf numFmtId="0" fontId="20" fillId="156" borderId="155" xfId="0">
      <alignment horizontal="center" vertical="center"/>
    </xf>
    <xf numFmtId="49" fontId="20" fillId="84" borderId="83" xfId="0">
      <alignment horizontal="center" vertical="center"/>
    </xf>
    <xf numFmtId="49" fontId="20" fillId="70" borderId="69" xfId="0">
      <alignment horizontal="center" vertical="center" wrapText="1"/>
    </xf>
    <xf numFmtId="49" fontId="20" fillId="70" borderId="69" xfId="0">
      <alignment horizontal="center" vertical="center" wrapText="1"/>
    </xf>
    <xf numFmtId="49" fontId="20" fillId="84" borderId="83" xfId="0">
      <alignment horizontal="center" vertical="center"/>
    </xf>
    <xf numFmtId="49" fontId="20" fillId="70" borderId="69" xfId="0">
      <alignment horizontal="center" vertical="center" wrapText="1"/>
    </xf>
    <xf numFmtId="49" fontId="20" fillId="70" borderId="69" xfId="0">
      <alignment horizontal="center" vertical="center" wrapText="1"/>
    </xf>
    <xf numFmtId="49" fontId="5" fillId="127" borderId="126" xfId="0">
      <alignment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5" borderId="94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57" borderId="156" xfId="0">
      <alignment horizontal="left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49" fontId="5" fillId="127" borderId="126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2" borderId="91" xfId="0">
      <alignment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2" borderId="91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2" borderId="91" xfId="0">
      <alignment vertical="center"/>
    </xf>
    <xf numFmtId="49" fontId="5" fillId="92" borderId="91" xfId="0">
      <alignment vertical="center"/>
    </xf>
    <xf numFmtId="49" fontId="5" fillId="92" borderId="91" xfId="0">
      <alignment vertical="center"/>
    </xf>
    <xf numFmtId="49" fontId="5" fillId="144" borderId="143" xfId="0">
      <alignment horizontal="center" vertical="center"/>
    </xf>
    <xf numFmtId="0" fontId="5" fillId="45" borderId="44" xfId="0"/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46" borderId="145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158" borderId="157" xfId="0">
      <alignment horizontal="left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20" fillId="80" borderId="79" xfId="0">
      <alignment horizontal="center" vertical="center"/>
    </xf>
    <xf numFmtId="49" fontId="5" fillId="159" borderId="158" xfId="0"/>
    <xf numFmtId="49" fontId="20" fillId="80" borderId="79" xfId="0">
      <alignment horizontal="center" vertical="center"/>
    </xf>
    <xf numFmtId="49" fontId="20" fillId="160" borderId="159" xfId="0">
      <alignment horizontal="left" vertical="center"/>
    </xf>
    <xf numFmtId="49" fontId="20" fillId="80" borderId="79" xfId="0">
      <alignment horizontal="center" vertical="center"/>
    </xf>
    <xf numFmtId="49" fontId="5" fillId="81" borderId="80" xfId="0">
      <alignment horizontal="right"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161" borderId="160" xfId="0">
      <alignment horizontal="left" vertical="center"/>
    </xf>
    <xf numFmtId="49" fontId="5" fillId="64" borderId="63" xfId="0">
      <alignment vertical="center"/>
    </xf>
    <xf numFmtId="49" fontId="5" fillId="67" borderId="66" xfId="0">
      <alignment horizontal="right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62" borderId="161" xfId="0">
      <alignment vertical="center" shrinkToFit="1"/>
    </xf>
    <xf numFmtId="49" fontId="5" fillId="77" borderId="76" xfId="0">
      <alignment horizontal="left" vertical="center"/>
    </xf>
    <xf numFmtId="49" fontId="5" fillId="162" borderId="161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63" borderId="162" xfId="0">
      <alignment vertical="center" shrinkToFi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64" borderId="163" xfId="0">
      <alignment vertical="center" shrinkToFit="1"/>
    </xf>
    <xf numFmtId="49" fontId="5" fillId="77" borderId="76" xfId="0">
      <alignment horizontal="left" vertical="center"/>
    </xf>
    <xf numFmtId="49" fontId="5" fillId="121" borderId="120" xfId="0">
      <alignment horizontal="center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77" borderId="76" xfId="0">
      <alignment horizontal="left" vertical="center"/>
    </xf>
    <xf numFmtId="49" fontId="5" fillId="165" borderId="164" xfId="0">
      <alignment vertical="center" shrinkToFit="1"/>
    </xf>
    <xf numFmtId="179" fontId="5" fillId="85" borderId="84" xfId="0">
      <alignment horizontal="right" vertical="center"/>
    </xf>
    <xf numFmtId="49" fontId="5" fillId="77" borderId="76" xfId="0">
      <alignment horizontal="left" vertical="center"/>
    </xf>
    <xf numFmtId="49" fontId="5" fillId="166" borderId="165" xfId="0">
      <alignment horizontal="center" vertical="center" shrinkToFit="1"/>
    </xf>
    <xf numFmtId="49" fontId="5" fillId="166" borderId="165" xfId="0">
      <alignment horizontal="center" vertical="center" shrinkToFit="1"/>
    </xf>
    <xf numFmtId="49" fontId="5" fillId="167" borderId="166" xfId="0">
      <alignment horizontal="center" vertical="center"/>
    </xf>
    <xf numFmtId="0" fontId="5" fillId="168" borderId="167" xfId="0"/>
    <xf numFmtId="0" fontId="5" fillId="168" borderId="167" xfId="0"/>
    <xf numFmtId="0" fontId="5" fillId="169" borderId="168" xfId="0">
      <alignment horizontal="left"/>
    </xf>
    <xf numFmtId="0" fontId="5" fillId="168" borderId="167" xfId="0"/>
    <xf numFmtId="0" fontId="5" fillId="146" borderId="145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20" fillId="80" borderId="79" xfId="0">
      <alignment horizontal="center" vertical="center"/>
    </xf>
    <xf numFmtId="49" fontId="5" fillId="81" borderId="80" xfId="0">
      <alignment horizontal="right" vertical="center"/>
    </xf>
    <xf numFmtId="0" fontId="5" fillId="23" borderId="22" xfId="0">
      <alignment horizontal="right"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7" borderId="66" xfId="0">
      <alignment horizontal="right" vertical="center"/>
    </xf>
    <xf numFmtId="49" fontId="5" fillId="67" borderId="66" xfId="0">
      <alignment horizontal="right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0" borderId="169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1" borderId="170" xfId="0">
      <alignment vertical="center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2" borderId="171" xfId="0">
      <alignment vertical="center"/>
    </xf>
    <xf numFmtId="179" fontId="5" fillId="102" borderId="101" xfId="0">
      <alignment horizontal="right" vertical="center"/>
    </xf>
    <xf numFmtId="179" fontId="5" fillId="102" borderId="101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4" borderId="93" xfId="0">
      <alignment vertical="center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94" borderId="93" xfId="0">
      <alignment vertical="center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101" borderId="100" xfId="0">
      <alignment vertical="center"/>
    </xf>
    <xf numFmtId="49" fontId="5" fillId="172" borderId="171" xfId="0">
      <alignment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3" borderId="172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3" borderId="172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49" fontId="5" fillId="173" borderId="172" xfId="0">
      <alignment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73" borderId="172" xfId="0">
      <alignment vertical="center"/>
    </xf>
    <xf numFmtId="179" fontId="5" fillId="225" borderId="173" xfId="0" applyFill="1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49" fontId="5" fillId="173" borderId="172" xfId="0">
      <alignment vertical="center"/>
    </xf>
    <xf numFmtId="49" fontId="5" fillId="143" borderId="142" xfId="0">
      <alignment horizontal="center" vertical="center"/>
    </xf>
    <xf numFmtId="49" fontId="5" fillId="175" borderId="174" xfId="0">
      <alignment horizontal="center" vertical="center"/>
    </xf>
    <xf numFmtId="49" fontId="5" fillId="61" borderId="60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49" fontId="5" fillId="61" borderId="60" xfId="0">
      <alignment vertical="center"/>
    </xf>
    <xf numFmtId="0" fontId="5" fillId="25" borderId="24" xfId="0">
      <alignment vertical="center"/>
    </xf>
    <xf numFmtId="0" fontId="5" fillId="23" borderId="22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5" fillId="126" borderId="125" xfId="0">
      <alignment horizontal="center" vertical="center"/>
    </xf>
    <xf numFmtId="49" fontId="5" fillId="126" borderId="125" xfId="0">
      <alignment horizontal="center" vertical="center"/>
    </xf>
    <xf numFmtId="49" fontId="5" fillId="126" borderId="125" xfId="0">
      <alignment horizontal="center" vertical="center"/>
    </xf>
    <xf numFmtId="49" fontId="5" fillId="126" borderId="125" xfId="0">
      <alignment horizontal="center" vertical="center"/>
    </xf>
    <xf numFmtId="49" fontId="5" fillId="81" borderId="80" xfId="0">
      <alignment horizontal="right" vertical="center"/>
    </xf>
    <xf numFmtId="0" fontId="5" fillId="23" borderId="22" xfId="0">
      <alignment horizontal="right"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7" borderId="66" xfId="0">
      <alignment horizontal="right" vertical="center"/>
    </xf>
    <xf numFmtId="49" fontId="5" fillId="67" borderId="66" xfId="0">
      <alignment horizontal="right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3" borderId="172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6" borderId="175" xfId="0">
      <alignment vertical="center" wrapText="1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3" borderId="172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3" borderId="172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73" borderId="172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94" borderId="93" xfId="0">
      <alignment vertical="center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170" borderId="169" xfId="0">
      <alignment vertical="center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99" borderId="98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71" borderId="170" xfId="0">
      <alignment vertical="center"/>
    </xf>
    <xf numFmtId="179" fontId="5" fillId="116" borderId="115" xfId="0">
      <alignment horizontal="right" vertical="center"/>
    </xf>
    <xf numFmtId="179" fontId="5" fillId="116" borderId="115" xfId="0">
      <alignment horizontal="right" vertical="center"/>
    </xf>
    <xf numFmtId="49" fontId="5" fillId="99" borderId="98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9" borderId="98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57" borderId="156" xfId="0">
      <alignment horizontal="lef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9" borderId="98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57" borderId="156" xfId="0">
      <alignment horizontal="lef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57" borderId="156" xfId="0">
      <alignment horizontal="left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01" borderId="100" xfId="0">
      <alignment vertical="center"/>
    </xf>
    <xf numFmtId="49" fontId="5" fillId="101" borderId="100" xfId="0">
      <alignment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179" fontId="5" fillId="177" borderId="176" xfId="0">
      <alignment horizontal="right" vertical="center"/>
    </xf>
    <xf numFmtId="179" fontId="5" fillId="177" borderId="176" xfId="0">
      <alignment horizontal="right"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49" fontId="5" fillId="144" borderId="143" xfId="0">
      <alignment horizontal="center" vertical="center"/>
    </xf>
    <xf numFmtId="49" fontId="5" fillId="119" borderId="118" xfId="0">
      <alignment horizontal="center" vertical="center"/>
    </xf>
    <xf numFmtId="49" fontId="5" fillId="145" borderId="144" xfId="0">
      <alignment horizontal="center" vertical="center"/>
    </xf>
    <xf numFmtId="49" fontId="5" fillId="78" borderId="77" xfId="0">
      <alignment vertical="center"/>
    </xf>
    <xf numFmtId="49" fontId="5" fillId="78" borderId="77" xfId="0">
      <alignment vertical="center"/>
    </xf>
    <xf numFmtId="179" fontId="5" fillId="85" borderId="84" xfId="0">
      <alignment horizontal="right" vertical="center"/>
    </xf>
    <xf numFmtId="49" fontId="5" fillId="78" borderId="77" xfId="0">
      <alignment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5" borderId="24" xfId="0">
      <alignment vertical="center"/>
    </xf>
    <xf numFmtId="0" fontId="5" fillId="23" borderId="22" xfId="0">
      <alignment horizontal="right" vertical="center"/>
    </xf>
    <xf numFmtId="49" fontId="18" fillId="178" borderId="177" xfId="0">
      <alignment horizontal="center" vertical="center" wrapText="1"/>
    </xf>
    <xf numFmtId="0" fontId="18" fillId="179" borderId="178" xfId="0">
      <alignment horizontal="center" vertical="center" wrapText="1"/>
    </xf>
    <xf numFmtId="0" fontId="18" fillId="179" borderId="178" xfId="0">
      <alignment horizontal="center" vertical="center" wrapText="1"/>
    </xf>
    <xf numFmtId="0" fontId="18" fillId="179" borderId="178" xfId="0">
      <alignment horizontal="center" vertical="center" wrapText="1"/>
    </xf>
    <xf numFmtId="0" fontId="18" fillId="179" borderId="178" xfId="0">
      <alignment horizontal="center" vertical="center" wrapText="1"/>
    </xf>
    <xf numFmtId="0" fontId="18" fillId="179" borderId="178" xfId="0">
      <alignment horizontal="center" vertical="center" wrapText="1"/>
    </xf>
    <xf numFmtId="0" fontId="18" fillId="179" borderId="178" xfId="0">
      <alignment horizontal="center" vertical="center" wrapText="1"/>
    </xf>
    <xf numFmtId="0" fontId="18" fillId="179" borderId="178" xfId="0">
      <alignment horizontal="center" vertical="center" wrapText="1"/>
    </xf>
    <xf numFmtId="49" fontId="5" fillId="64" borderId="63" xfId="0">
      <alignment vertical="center"/>
    </xf>
    <xf numFmtId="49" fontId="5" fillId="180" borderId="179" xfId="0">
      <alignment horizontal="center" vertical="center" wrapText="1"/>
    </xf>
    <xf numFmtId="49" fontId="5" fillId="180" borderId="179" xfId="0">
      <alignment horizontal="center" vertical="center" wrapText="1"/>
    </xf>
    <xf numFmtId="49" fontId="5" fillId="181" borderId="180" xfId="0">
      <alignment vertical="center" wrapText="1"/>
    </xf>
    <xf numFmtId="49" fontId="5" fillId="181" borderId="180" xfId="0">
      <alignment vertical="center" wrapText="1"/>
    </xf>
    <xf numFmtId="49" fontId="5" fillId="181" borderId="180" xfId="0">
      <alignment vertical="center" wrapText="1"/>
    </xf>
    <xf numFmtId="49" fontId="5" fillId="181" borderId="180" xfId="0">
      <alignment vertical="center" wrapText="1"/>
    </xf>
    <xf numFmtId="49" fontId="5" fillId="67" borderId="66" xfId="0">
      <alignment horizontal="right" vertical="center"/>
    </xf>
    <xf numFmtId="49" fontId="20" fillId="72" borderId="71" xfId="0">
      <alignment horizontal="center" vertical="center" wrapText="1"/>
    </xf>
    <xf numFmtId="49" fontId="20" fillId="72" borderId="71" xfId="0">
      <alignment horizontal="center" vertical="center" wrapText="1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153" borderId="152" xfId="0">
      <alignment horizontal="center" vertical="center"/>
    </xf>
    <xf numFmtId="49" fontId="20" fillId="68" borderId="67" xfId="0">
      <alignment horizontal="center" vertical="center"/>
    </xf>
    <xf numFmtId="49" fontId="20" fillId="153" borderId="152" xfId="0">
      <alignment horizontal="center" vertical="center"/>
    </xf>
    <xf numFmtId="49" fontId="5" fillId="182" borderId="181" xfId="0">
      <alignment horizontal="left" vertical="center" wrapText="1"/>
    </xf>
    <xf numFmtId="49" fontId="5" fillId="143" borderId="142" xfId="0">
      <alignment horizontal="center" vertical="center"/>
    </xf>
    <xf numFmtId="49" fontId="5" fillId="183" borderId="182" xfId="0">
      <alignment horizontal="center" vertical="center"/>
    </xf>
    <xf numFmtId="49" fontId="5" fillId="183" borderId="182" xfId="0">
      <alignment horizontal="center" vertical="center"/>
    </xf>
    <xf numFmtId="49" fontId="5" fillId="182" borderId="181" xfId="0">
      <alignment horizontal="left" vertical="center" wrapText="1"/>
    </xf>
    <xf numFmtId="49" fontId="5" fillId="98" borderId="97" xfId="0">
      <alignment horizontal="center" vertical="center"/>
    </xf>
    <xf numFmtId="179" fontId="5" fillId="106" borderId="105" xfId="0">
      <alignment horizontal="right" vertical="center"/>
    </xf>
    <xf numFmtId="179" fontId="5" fillId="225" borderId="183" xfId="0" applyFill="1">
      <alignment horizontal="right" vertical="center"/>
    </xf>
    <xf numFmtId="49" fontId="5" fillId="185" borderId="184" xfId="0">
      <alignment horizontal="left" vertical="center" wrapText="1"/>
    </xf>
    <xf numFmtId="49" fontId="5" fillId="186" borderId="185" xfId="0">
      <alignment horizontal="center" vertical="center"/>
    </xf>
    <xf numFmtId="177" fontId="5" fillId="225" borderId="186" xfId="0" applyFill="1">
      <alignment horizontal="right" vertical="center"/>
    </xf>
    <xf numFmtId="177" fontId="5" fillId="225" borderId="187" xfId="0" applyFill="1">
      <alignment horizontal="right" vertical="center"/>
    </xf>
    <xf numFmtId="49" fontId="5" fillId="182" borderId="181" xfId="0">
      <alignment horizontal="left" vertical="center" wrapText="1"/>
    </xf>
    <xf numFmtId="49" fontId="5" fillId="98" borderId="97" xfId="0">
      <alignment horizontal="center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89" borderId="188" xfId="0">
      <alignment horizontal="left" vertical="center" wrapText="1"/>
    </xf>
    <xf numFmtId="49" fontId="5" fillId="190" borderId="189" xfId="0">
      <alignment horizontal="center" vertical="center" wrapText="1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82" borderId="181" xfId="0">
      <alignment horizontal="left" vertical="center" wrapText="1"/>
    </xf>
    <xf numFmtId="49" fontId="5" fillId="193" borderId="192" xfId="0">
      <alignment horizontal="center" vertical="center" wrapText="1"/>
    </xf>
    <xf numFmtId="179" fontId="5" fillId="97" borderId="96" xfId="0">
      <alignment horizontal="right" vertical="center"/>
    </xf>
    <xf numFmtId="179" fontId="5" fillId="97" borderId="96" xfId="0">
      <alignment horizontal="right" vertical="center"/>
    </xf>
    <xf numFmtId="49" fontId="5" fillId="157" borderId="156" xfId="0">
      <alignment horizontal="left" vertical="center"/>
    </xf>
    <xf numFmtId="49" fontId="5" fillId="100" borderId="99" xfId="0">
      <alignment horizontal="center" vertical="center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82" borderId="181" xfId="0">
      <alignment horizontal="left" vertical="center" wrapText="1"/>
    </xf>
    <xf numFmtId="49" fontId="5" fillId="99" borderId="98" xfId="0">
      <alignment horizontal="center" vertical="center"/>
    </xf>
    <xf numFmtId="49" fontId="5" fillId="194" borderId="193" xfId="0">
      <alignment horizontal="left" vertical="center" wrapText="1"/>
    </xf>
    <xf numFmtId="49" fontId="5" fillId="195" borderId="194" xfId="0">
      <alignment horizontal="center" vertical="center" wrapText="1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82" borderId="181" xfId="0">
      <alignment horizontal="left" vertical="center" wrapText="1"/>
    </xf>
    <xf numFmtId="49" fontId="5" fillId="98" borderId="97" xfId="0">
      <alignment horizontal="center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82" borderId="181" xfId="0">
      <alignment horizontal="left" vertical="center" wrapText="1"/>
    </xf>
    <xf numFmtId="49" fontId="5" fillId="196" borderId="195" xfId="0">
      <alignment horizontal="center" vertical="center" wrapText="1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82" borderId="181" xfId="0">
      <alignment horizontal="left" vertical="center" wrapText="1"/>
    </xf>
    <xf numFmtId="49" fontId="5" fillId="98" borderId="97" xfId="0">
      <alignment horizontal="center" vertical="center"/>
    </xf>
    <xf numFmtId="179" fontId="5" fillId="85" borderId="84" xfId="0">
      <alignment horizontal="right" vertical="center"/>
    </xf>
    <xf numFmtId="179" fontId="5" fillId="85" borderId="84" xfId="0">
      <alignment horizontal="right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85" borderId="184" xfId="0">
      <alignment horizontal="left" vertical="center" wrapText="1"/>
    </xf>
    <xf numFmtId="49" fontId="5" fillId="98" borderId="97" xfId="0">
      <alignment horizontal="center" vertical="center"/>
    </xf>
    <xf numFmtId="49" fontId="5" fillId="183" borderId="182" xfId="0">
      <alignment horizontal="center" vertical="center"/>
    </xf>
    <xf numFmtId="49" fontId="5" fillId="183" borderId="182" xfId="0">
      <alignment horizontal="center" vertical="center"/>
    </xf>
    <xf numFmtId="49" fontId="5" fillId="185" borderId="184" xfId="0">
      <alignment horizontal="left" vertical="center" wrapText="1"/>
    </xf>
    <xf numFmtId="49" fontId="5" fillId="198" borderId="197" xfId="0">
      <alignment horizontal="center" vertical="center" wrapText="1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99" borderId="198" xfId="0">
      <alignment horizontal="left" vertical="center" wrapText="1"/>
    </xf>
    <xf numFmtId="49" fontId="5" fillId="99" borderId="98" xfId="0">
      <alignment horizontal="center" vertical="center"/>
    </xf>
    <xf numFmtId="177" fontId="5" fillId="191" borderId="190" xfId="0">
      <alignment horizontal="right" vertical="center"/>
    </xf>
    <xf numFmtId="177" fontId="5" fillId="191" borderId="190" xfId="0">
      <alignment horizontal="right" vertical="center"/>
    </xf>
    <xf numFmtId="49" fontId="5" fillId="189" borderId="188" xfId="0">
      <alignment horizontal="left" vertical="center" wrapText="1"/>
    </xf>
    <xf numFmtId="49" fontId="5" fillId="190" borderId="189" xfId="0">
      <alignment horizontal="center" vertical="center" wrapText="1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94" borderId="193" xfId="0">
      <alignment horizontal="left" vertical="center" wrapText="1"/>
    </xf>
    <xf numFmtId="49" fontId="5" fillId="99" borderId="98" xfId="0">
      <alignment horizontal="center" vertical="center"/>
    </xf>
    <xf numFmtId="177" fontId="5" fillId="191" borderId="190" xfId="0">
      <alignment horizontal="right" vertical="center"/>
    </xf>
    <xf numFmtId="177" fontId="5" fillId="191" borderId="1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7" fontId="5" fillId="191" borderId="190" xfId="0">
      <alignment horizontal="right" vertical="center"/>
    </xf>
    <xf numFmtId="177" fontId="5" fillId="192" borderId="191" xfId="0">
      <alignment horizontal="right" vertical="center"/>
    </xf>
    <xf numFmtId="49" fontId="5" fillId="182" borderId="181" xfId="0">
      <alignment horizontal="left" vertical="center" wrapText="1"/>
    </xf>
    <xf numFmtId="49" fontId="5" fillId="104" borderId="103" xfId="0">
      <alignment horizontal="center" vertical="center"/>
    </xf>
    <xf numFmtId="49" fontId="5" fillId="194" borderId="193" xfId="0">
      <alignment horizontal="left" vertical="center" wrapText="1"/>
    </xf>
    <xf numFmtId="49" fontId="5" fillId="103" borderId="102" xfId="0">
      <alignment horizontal="center" vertical="center"/>
    </xf>
    <xf numFmtId="49" fontId="5" fillId="98" borderId="97" xfId="0">
      <alignment horizontal="center" vertical="center"/>
    </xf>
    <xf numFmtId="49" fontId="5" fillId="98" borderId="97" xfId="0">
      <alignment horizontal="center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49" fontId="5" fillId="185" borderId="184" xfId="0">
      <alignment horizontal="left" vertical="center" wrapText="1"/>
    </xf>
    <xf numFmtId="49" fontId="5" fillId="198" borderId="197" xfId="0">
      <alignment horizontal="center" vertical="center" wrapText="1"/>
    </xf>
    <xf numFmtId="179" fontId="5" fillId="91" borderId="90" xfId="0">
      <alignment horizontal="right" vertical="center"/>
    </xf>
    <xf numFmtId="179" fontId="5" fillId="131" borderId="130" xfId="0">
      <alignment horizontal="right" vertical="center"/>
    </xf>
    <xf numFmtId="49" fontId="5" fillId="185" borderId="184" xfId="0">
      <alignment horizontal="left" vertical="center" wrapText="1"/>
    </xf>
    <xf numFmtId="49" fontId="5" fillId="183" borderId="182" xfId="0">
      <alignment horizontal="center" vertical="center"/>
    </xf>
    <xf numFmtId="49" fontId="5" fillId="183" borderId="182" xfId="0">
      <alignment horizontal="center" vertical="center"/>
    </xf>
    <xf numFmtId="49" fontId="5" fillId="183" borderId="182" xfId="0">
      <alignment horizontal="center" vertical="center"/>
    </xf>
    <xf numFmtId="49" fontId="5" fillId="189" borderId="188" xfId="0">
      <alignment horizontal="left" vertical="center" wrapText="1"/>
    </xf>
    <xf numFmtId="49" fontId="5" fillId="190" borderId="189" xfId="0">
      <alignment horizontal="center" vertical="center" wrapText="1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89" borderId="188" xfId="0">
      <alignment horizontal="left" vertical="center" wrapText="1"/>
    </xf>
    <xf numFmtId="49" fontId="5" fillId="190" borderId="189" xfId="0">
      <alignment horizontal="center" vertical="center" wrapText="1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89" borderId="188" xfId="0">
      <alignment horizontal="left" vertical="center" wrapText="1"/>
    </xf>
    <xf numFmtId="49" fontId="5" fillId="190" borderId="189" xfId="0">
      <alignment horizontal="center" vertical="center" wrapText="1"/>
    </xf>
    <xf numFmtId="177" fontId="5" fillId="191" borderId="190" xfId="0">
      <alignment horizontal="right" vertical="center"/>
    </xf>
    <xf numFmtId="177" fontId="5" fillId="191" borderId="190" xfId="0">
      <alignment horizontal="right" vertical="center"/>
    </xf>
    <xf numFmtId="49" fontId="5" fillId="194" borderId="193" xfId="0">
      <alignment horizontal="left" vertical="center" wrapText="1"/>
    </xf>
    <xf numFmtId="49" fontId="5" fillId="196" borderId="195" xfId="0">
      <alignment horizontal="center" vertical="center" wrapText="1"/>
    </xf>
    <xf numFmtId="49" fontId="5" fillId="189" borderId="188" xfId="0">
      <alignment horizontal="left" vertical="center" wrapText="1"/>
    </xf>
    <xf numFmtId="49" fontId="5" fillId="190" borderId="189" xfId="0">
      <alignment horizontal="center" vertical="center" wrapText="1"/>
    </xf>
    <xf numFmtId="177" fontId="5" fillId="191" borderId="190" xfId="0">
      <alignment horizontal="right" vertical="center"/>
    </xf>
    <xf numFmtId="177" fontId="5" fillId="191" borderId="190" xfId="0">
      <alignment horizontal="right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200" borderId="199" xfId="0">
      <alignment horizontal="left" vertical="center" wrapText="1"/>
    </xf>
    <xf numFmtId="49" fontId="5" fillId="201" borderId="200" xfId="0">
      <alignment horizontal="center" vertical="center" wrapText="1"/>
    </xf>
    <xf numFmtId="177" fontId="5" fillId="202" borderId="201" xfId="0">
      <alignment horizontal="right" vertical="center"/>
    </xf>
    <xf numFmtId="177" fontId="5" fillId="202" borderId="201" xfId="0">
      <alignment horizontal="right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179" fontId="5" fillId="91" borderId="90" xfId="0">
      <alignment horizontal="right" vertical="center"/>
    </xf>
    <xf numFmtId="179" fontId="5" fillId="131" borderId="130" xfId="0">
      <alignment horizontal="right" vertical="center"/>
    </xf>
    <xf numFmtId="49" fontId="5" fillId="182" borderId="181" xfId="0">
      <alignment horizontal="left" vertical="center" wrapText="1"/>
    </xf>
    <xf numFmtId="49" fontId="5" fillId="143" borderId="142" xfId="0">
      <alignment horizontal="center" vertical="center"/>
    </xf>
    <xf numFmtId="49" fontId="5" fillId="183" borderId="182" xfId="0">
      <alignment horizontal="center" vertical="center"/>
    </xf>
    <xf numFmtId="49" fontId="5" fillId="183" borderId="182" xfId="0">
      <alignment horizontal="center" vertical="center"/>
    </xf>
    <xf numFmtId="49" fontId="5" fillId="182" borderId="181" xfId="0">
      <alignment horizontal="left" vertical="center" wrapText="1"/>
    </xf>
    <xf numFmtId="49" fontId="5" fillId="198" borderId="197" xfId="0">
      <alignment horizontal="center" vertical="center" wrapText="1"/>
    </xf>
    <xf numFmtId="179" fontId="5" fillId="91" borderId="90" xfId="0">
      <alignment horizontal="right" vertical="center"/>
    </xf>
    <xf numFmtId="179" fontId="5" fillId="131" borderId="130" xfId="0">
      <alignment horizontal="right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82" borderId="181" xfId="0">
      <alignment horizontal="left" vertical="center" wrapText="1"/>
    </xf>
    <xf numFmtId="49" fontId="5" fillId="195" borderId="194" xfId="0">
      <alignment horizontal="center" vertical="center" wrapText="1"/>
    </xf>
    <xf numFmtId="179" fontId="5" fillId="225" borderId="202" xfId="0" applyFill="1">
      <alignment horizontal="right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85" borderId="184" xfId="0">
      <alignment horizontal="left" vertical="center" wrapText="1"/>
    </xf>
    <xf numFmtId="49" fontId="5" fillId="104" borderId="103" xfId="0">
      <alignment horizontal="center" vertical="center"/>
    </xf>
    <xf numFmtId="49" fontId="5" fillId="100" borderId="99" xfId="0">
      <alignment horizontal="center" vertical="center"/>
    </xf>
    <xf numFmtId="49" fontId="5" fillId="121" borderId="120" xfId="0">
      <alignment horizontal="center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49" fontId="5" fillId="96" borderId="95" xfId="0">
      <alignment vertical="center"/>
    </xf>
    <xf numFmtId="49" fontId="5" fillId="186" borderId="185" xfId="0">
      <alignment horizontal="center" vertical="center"/>
    </xf>
    <xf numFmtId="179" fontId="5" fillId="91" borderId="90" xfId="0">
      <alignment horizontal="right" vertical="center"/>
    </xf>
    <xf numFmtId="179" fontId="5" fillId="131" borderId="130" xfId="0">
      <alignment horizontal="right" vertical="center"/>
    </xf>
    <xf numFmtId="49" fontId="5" fillId="182" borderId="181" xfId="0">
      <alignment horizontal="left" vertical="center" wrapText="1"/>
    </xf>
    <xf numFmtId="49" fontId="5" fillId="197" borderId="196" xfId="0">
      <alignment horizontal="center" vertical="center" wrapText="1"/>
    </xf>
    <xf numFmtId="49" fontId="5" fillId="96" borderId="95" xfId="0">
      <alignment vertical="center"/>
    </xf>
    <xf numFmtId="49" fontId="5" fillId="98" borderId="97" xfId="0">
      <alignment horizontal="center" vertical="center"/>
    </xf>
    <xf numFmtId="49" fontId="5" fillId="98" borderId="97" xfId="0">
      <alignment horizontal="center" vertical="center"/>
    </xf>
    <xf numFmtId="49" fontId="5" fillId="98" borderId="97" xfId="0">
      <alignment horizontal="center" vertical="center"/>
    </xf>
    <xf numFmtId="49" fontId="5" fillId="185" borderId="184" xfId="0">
      <alignment horizontal="left" vertical="center" wrapText="1"/>
    </xf>
    <xf numFmtId="49" fontId="5" fillId="198" borderId="197" xfId="0">
      <alignment horizontal="center" vertical="center" wrapText="1"/>
    </xf>
    <xf numFmtId="177" fontId="5" fillId="191" borderId="190" xfId="0">
      <alignment horizontal="right" vertical="center"/>
    </xf>
    <xf numFmtId="177" fontId="5" fillId="191" borderId="190" xfId="0">
      <alignment horizontal="right"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49" fontId="5" fillId="114" borderId="113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65" borderId="64" xfId="0">
      <alignment vertical="center"/>
    </xf>
    <xf numFmtId="49" fontId="5" fillId="82" borderId="81" xfId="0">
      <alignment horizontal="right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83" borderId="82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20" fillId="84" borderId="83" xfId="0">
      <alignment horizontal="center" vertical="center"/>
    </xf>
    <xf numFmtId="49" fontId="5" fillId="78" borderId="77" xfId="0">
      <alignment vertical="center"/>
    </xf>
    <xf numFmtId="49" fontId="5" fillId="143" borderId="142" xfId="0">
      <alignment horizontal="center" vertical="center"/>
    </xf>
    <xf numFmtId="49" fontId="5" fillId="143" borderId="142" xfId="0">
      <alignment horizontal="center" vertical="center"/>
    </xf>
    <xf numFmtId="49" fontId="5" fillId="144" borderId="143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49" fontId="5" fillId="78" borderId="77" xfId="0">
      <alignment vertical="center"/>
    </xf>
    <xf numFmtId="49" fontId="5" fillId="143" borderId="142" xfId="0">
      <alignment horizontal="center" vertical="center"/>
    </xf>
    <xf numFmtId="177" fontId="5" fillId="225" borderId="203" xfId="0" applyFill="1">
      <alignment horizontal="right" vertical="center"/>
    </xf>
    <xf numFmtId="177" fontId="5" fillId="225" borderId="204" xfId="0" applyFill="1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94" borderId="93" xfId="0">
      <alignment vertical="center"/>
    </xf>
    <xf numFmtId="49" fontId="5" fillId="183" borderId="182" xfId="0">
      <alignment horizontal="center" vertical="center"/>
    </xf>
    <xf numFmtId="177" fontId="5" fillId="206" borderId="205" xfId="0">
      <alignment horizontal="right" vertical="center"/>
    </xf>
    <xf numFmtId="177" fontId="5" fillId="207" borderId="206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21" borderId="120" xfId="0">
      <alignment horizontal="center" vertical="center"/>
    </xf>
    <xf numFmtId="177" fontId="5" fillId="206" borderId="205" xfId="0">
      <alignment horizontal="right" vertical="center"/>
    </xf>
    <xf numFmtId="177" fontId="5" fillId="207" borderId="206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49" fontId="5" fillId="121" borderId="120" xfId="0">
      <alignment horizontal="center" vertical="center"/>
    </xf>
    <xf numFmtId="177" fontId="5" fillId="206" borderId="205" xfId="0">
      <alignment horizontal="right" vertical="center"/>
    </xf>
    <xf numFmtId="177" fontId="5" fillId="207" borderId="206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21" borderId="120" xfId="0">
      <alignment horizontal="center" vertical="center"/>
    </xf>
    <xf numFmtId="49" fontId="5" fillId="183" borderId="182" xfId="0">
      <alignment horizontal="center" vertical="center"/>
    </xf>
    <xf numFmtId="49" fontId="5" fillId="186" borderId="185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19" borderId="118" xfId="0">
      <alignment horizontal="center" vertical="center"/>
    </xf>
    <xf numFmtId="49" fontId="5" fillId="119" borderId="118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21" borderId="120" xfId="0">
      <alignment horizontal="center" vertical="center"/>
    </xf>
    <xf numFmtId="179" fontId="5" fillId="97" borderId="96" xfId="0">
      <alignment horizontal="right" vertical="center"/>
    </xf>
    <xf numFmtId="179" fontId="5" fillId="90" borderId="89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49" fontId="5" fillId="111" borderId="110" xfId="0">
      <alignment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22" fillId="208" borderId="207" xfId="0">
      <alignment horizontal="right" vertical="center"/>
    </xf>
    <xf numFmtId="179" fontId="22" fillId="208" borderId="207" xfId="0">
      <alignment horizontal="right" vertical="center"/>
    </xf>
    <xf numFmtId="49" fontId="5" fillId="111" borderId="110" xfId="0">
      <alignment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22" fillId="208" borderId="207" xfId="0">
      <alignment horizontal="right" vertical="center"/>
    </xf>
    <xf numFmtId="179" fontId="22" fillId="208" borderId="207" xfId="0">
      <alignment horizontal="right" vertical="center"/>
    </xf>
    <xf numFmtId="49" fontId="5" fillId="111" borderId="110" xfId="0">
      <alignment vertical="center"/>
    </xf>
    <xf numFmtId="49" fontId="5" fillId="111" borderId="110" xfId="0">
      <alignment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19" borderId="118" xfId="0">
      <alignment horizontal="center" vertical="center"/>
    </xf>
    <xf numFmtId="49" fontId="5" fillId="119" borderId="118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49" fontId="5" fillId="121" borderId="120" xfId="0">
      <alignment horizontal="center" vertical="center"/>
    </xf>
    <xf numFmtId="179" fontId="5" fillId="97" borderId="96" xfId="0">
      <alignment horizontal="right" vertical="center"/>
    </xf>
    <xf numFmtId="179" fontId="5" fillId="90" borderId="89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9" fontId="5" fillId="91" borderId="90" xfId="0">
      <alignment horizontal="right" vertical="center"/>
    </xf>
    <xf numFmtId="179" fontId="5" fillId="91" borderId="90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0" fontId="5" fillId="146" borderId="145" xfId="0">
      <alignment horizontal="right" vertical="center"/>
    </xf>
    <xf numFmtId="49" fontId="18" fillId="58" borderId="57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0" fontId="18" fillId="59" borderId="58" xfId="0">
      <alignment horizontal="center" vertical="center"/>
    </xf>
    <xf numFmtId="49" fontId="5" fillId="64" borderId="63" xfId="0">
      <alignment vertical="center"/>
    </xf>
    <xf numFmtId="49" fontId="5" fillId="209" borderId="208" xfId="0">
      <alignment horizontal="center"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64" borderId="63" xfId="0">
      <alignment vertical="center"/>
    </xf>
    <xf numFmtId="49" fontId="5" fillId="209" borderId="208" xfId="0">
      <alignment horizontal="center" vertical="center"/>
    </xf>
    <xf numFmtId="49" fontId="5" fillId="64" borderId="63" xfId="0">
      <alignment vertical="center"/>
    </xf>
    <xf numFmtId="49" fontId="5" fillId="67" borderId="66" xfId="0">
      <alignment horizontal="right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68" borderId="67" xfId="0">
      <alignment horizontal="center" vertical="center"/>
    </xf>
    <xf numFmtId="49" fontId="20" fillId="210" borderId="209" xfId="0">
      <alignment horizontal="center" vertical="center"/>
    </xf>
    <xf numFmtId="49" fontId="20" fillId="210" borderId="209" xfId="0">
      <alignment horizontal="center" vertical="center"/>
    </xf>
    <xf numFmtId="49" fontId="20" fillId="153" borderId="152" xfId="0">
      <alignment horizontal="center" vertical="center"/>
    </xf>
    <xf numFmtId="49" fontId="20" fillId="153" borderId="152" xfId="0">
      <alignment horizontal="center" vertical="center"/>
    </xf>
    <xf numFmtId="49" fontId="5" fillId="78" borderId="77" xfId="0">
      <alignment vertical="center"/>
    </xf>
    <xf numFmtId="49" fontId="5" fillId="143" borderId="142" xfId="0">
      <alignment horizontal="center" vertical="center"/>
    </xf>
    <xf numFmtId="49" fontId="22" fillId="211" borderId="210" xfId="0">
      <alignment horizontal="center" vertical="center"/>
    </xf>
    <xf numFmtId="49" fontId="22" fillId="212" borderId="211" xfId="0">
      <alignment horizontal="center" vertical="center"/>
    </xf>
    <xf numFmtId="49" fontId="5" fillId="213" borderId="212" xfId="0">
      <alignment vertical="center" wrapText="1"/>
    </xf>
    <xf numFmtId="49" fontId="5" fillId="100" borderId="99" xfId="0">
      <alignment horizontal="center" vertical="center"/>
    </xf>
    <xf numFmtId="178" fontId="22" fillId="214" borderId="213" xfId="0">
      <alignment horizontal="right" vertical="center"/>
    </xf>
    <xf numFmtId="177" fontId="22" fillId="215" borderId="214" xfId="0">
      <alignment vertical="center"/>
    </xf>
    <xf numFmtId="49" fontId="5" fillId="216" borderId="215" xfId="0">
      <alignment vertical="center" wrapText="1"/>
    </xf>
    <xf numFmtId="49" fontId="5" fillId="183" borderId="182" xfId="0">
      <alignment horizontal="center" vertical="center"/>
    </xf>
    <xf numFmtId="178" fontId="22" fillId="217" borderId="216" xfId="0">
      <alignment horizontal="right" vertical="center"/>
    </xf>
    <xf numFmtId="178" fontId="22" fillId="218" borderId="217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8" fontId="22" fillId="214" borderId="213" xfId="0">
      <alignment horizontal="right" vertical="center"/>
    </xf>
    <xf numFmtId="178" fontId="22" fillId="214" borderId="213" xfId="0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178" fontId="22" fillId="214" borderId="213" xfId="0">
      <alignment horizontal="right" vertical="center"/>
    </xf>
    <xf numFmtId="178" fontId="22" fillId="214" borderId="213" xfId="0">
      <alignment horizontal="right" vertical="center"/>
    </xf>
    <xf numFmtId="49" fontId="5" fillId="157" borderId="156" xfId="0">
      <alignment horizontal="left" vertical="center"/>
    </xf>
    <xf numFmtId="49" fontId="5" fillId="100" borderId="99" xfId="0">
      <alignment horizontal="center" vertical="center"/>
    </xf>
    <xf numFmtId="49" fontId="22" fillId="221" borderId="220" xfId="0">
      <alignment horizontal="center" vertical="center"/>
    </xf>
    <xf numFmtId="49" fontId="22" fillId="221" borderId="220" xfId="0">
      <alignment horizontal="center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178" fontId="22" fillId="214" borderId="213" xfId="0">
      <alignment horizontal="right" vertical="center"/>
    </xf>
    <xf numFmtId="178" fontId="22" fillId="214" borderId="213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8" fontId="22" fillId="214" borderId="213" xfId="0">
      <alignment horizontal="right" vertical="center"/>
    </xf>
    <xf numFmtId="178" fontId="22" fillId="214" borderId="213" xfId="0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49" fontId="22" fillId="221" borderId="220" xfId="0">
      <alignment horizontal="center" vertical="center"/>
    </xf>
    <xf numFmtId="49" fontId="22" fillId="221" borderId="220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78" fontId="22" fillId="214" borderId="213" xfId="0">
      <alignment horizontal="right" vertical="center"/>
    </xf>
    <xf numFmtId="178" fontId="22" fillId="214" borderId="213" xfId="0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180" fontId="22" fillId="222" borderId="221" xfId="0">
      <alignment horizontal="right" vertical="center"/>
    </xf>
    <xf numFmtId="180" fontId="22" fillId="222" borderId="221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80" fontId="22" fillId="222" borderId="221" xfId="0">
      <alignment horizontal="right" vertical="center"/>
    </xf>
    <xf numFmtId="180" fontId="22" fillId="222" borderId="221" xfId="0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180" fontId="22" fillId="222" borderId="221" xfId="0">
      <alignment horizontal="right" vertical="center"/>
    </xf>
    <xf numFmtId="180" fontId="22" fillId="222" borderId="221" xfId="0">
      <alignment horizontal="right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80" fontId="22" fillId="226" borderId="222" xfId="0" applyFill="1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49" fontId="5" fillId="111" borderId="110" xfId="0">
      <alignment vertical="center"/>
    </xf>
    <xf numFmtId="49" fontId="5" fillId="100" borderId="99" xfId="0">
      <alignment horizontal="center" vertical="center"/>
    </xf>
    <xf numFmtId="180" fontId="22" fillId="222" borderId="221" xfId="0">
      <alignment horizontal="right" vertical="center"/>
    </xf>
    <xf numFmtId="180" fontId="22" fillId="222" borderId="221" xfId="0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178" fontId="22" fillId="214" borderId="213" xfId="0">
      <alignment horizontal="right" vertical="center"/>
    </xf>
    <xf numFmtId="178" fontId="22" fillId="214" borderId="213" xfId="0">
      <alignment horizontal="right" vertical="center"/>
    </xf>
    <xf numFmtId="49" fontId="5" fillId="100" borderId="99" xfId="0">
      <alignment horizontal="center" vertical="center"/>
    </xf>
    <xf numFmtId="49" fontId="5" fillId="100" borderId="99" xfId="0">
      <alignment horizontal="center" vertical="center"/>
    </xf>
    <xf numFmtId="180" fontId="22" fillId="222" borderId="221" xfId="0">
      <alignment horizontal="right" vertical="center"/>
    </xf>
    <xf numFmtId="180" fontId="22" fillId="222" borderId="221" xfId="0">
      <alignment horizontal="right" vertical="center"/>
    </xf>
    <xf numFmtId="0" fontId="5" fillId="219" borderId="218" xfId="0">
      <alignment vertical="center"/>
    </xf>
    <xf numFmtId="0" fontId="5" fillId="220" borderId="219" xfId="0">
      <alignment horizontal="center" vertical="center"/>
    </xf>
    <xf numFmtId="178" fontId="22" fillId="214" borderId="213" xfId="0">
      <alignment horizontal="right" vertical="center"/>
    </xf>
    <xf numFmtId="178" fontId="22" fillId="214" borderId="213" xfId="0">
      <alignment horizontal="right" vertical="center"/>
    </xf>
    <xf numFmtId="49" fontId="5" fillId="157" borderId="156" xfId="0">
      <alignment horizontal="left" vertical="center"/>
    </xf>
    <xf numFmtId="49" fontId="5" fillId="100" borderId="99" xfId="0">
      <alignment horizontal="center" vertical="center"/>
    </xf>
    <xf numFmtId="177" fontId="22" fillId="224" borderId="223" xfId="0">
      <alignment horizontal="right" vertical="center"/>
    </xf>
    <xf numFmtId="177" fontId="22" fillId="224" borderId="223" xfId="0">
      <alignment horizontal="right" vertical="center"/>
    </xf>
    <xf numFmtId="49" fontId="5" fillId="112" borderId="111" xfId="0">
      <alignment vertical="center"/>
    </xf>
    <xf numFmtId="49" fontId="5" fillId="167" borderId="166" xfId="0">
      <alignment horizontal="center" vertical="center"/>
    </xf>
    <xf numFmtId="0" fontId="5" fillId="124" borderId="123" xfId="0">
      <alignment vertical="center"/>
    </xf>
    <xf numFmtId="0" fontId="5" fillId="124" borderId="123" xfId="0">
      <alignment vertical="center"/>
    </xf>
    <xf numFmtId="49" fontId="5" fillId="112" borderId="111" xfId="0">
      <alignment vertical="center"/>
    </xf>
    <xf numFmtId="49" fontId="5" fillId="167" borderId="166" xfId="0">
      <alignment horizontal="center" vertical="center"/>
    </xf>
    <xf numFmtId="0" fontId="5" fillId="124" borderId="123" xfId="0">
      <alignment vertical="center"/>
    </xf>
    <xf numFmtId="0" fontId="5" fillId="146" borderId="145" xfId="0">
      <alignment horizontal="right" vertical="center"/>
    </xf>
  </cellXfs>
  <cellStyles count="1">
    <cellStyle name="Normal" xfId="0"/>
  </cellStyles>
  <colors>
    <indexedColors>
      <rgbColor/>
      <rgbColor/>
      <rgbColor/>
      <rgbColor/>
      <rgbColor/>
      <rgbColor/>
      <rgbColor/>
      <rgbColor/>
      <rgbColor/>
      <rgbColor rgb="FFFFFF"/>
      <rgbColor rgb="0000FF"/>
      <rgbColor rgb="00FF00"/>
      <rgbColor rgb="FF0000"/>
      <rgbColor rgb="00FFFF"/>
      <rgbColor rgb="FF00FF"/>
      <rgbColor rgb="FFFF00"/>
      <rgbColor rgb="000080"/>
      <rgbColor rgb="008000"/>
      <rgbColor rgb="800000"/>
      <rgbColor rgb="008080"/>
      <rgbColor rgb="800080"/>
      <rgbColor rgb="808000"/>
      <rgbColor rgb="C0C0C0"/>
      <rgbColor rgb="808080"/>
      <rgbColor rgb="FF9999"/>
      <rgbColor rgb="663399"/>
      <rgbColor rgb="CCFFFF"/>
      <rgbColor rgb="FFFFCC"/>
      <rgbColor rgb="660066"/>
      <rgbColor rgb="8080FF"/>
      <rgbColor rgb="CC6600"/>
      <rgbColor rgb="FFCCCC"/>
      <rgbColor rgb="800000"/>
      <rgbColor rgb="FF00FF"/>
      <rgbColor rgb="00FFFF"/>
      <rgbColor rgb="FFFF00"/>
      <rgbColor rgb="800080"/>
      <rgbColor rgb="000080"/>
      <rgbColor rgb="808000"/>
      <rgbColor rgb="FF0000"/>
      <rgbColor rgb="FFCC00"/>
      <rgbColor rgb="FFFFCC"/>
      <rgbColor rgb="CCFFCC"/>
      <rgbColor rgb="99FFFF"/>
      <rgbColor rgb="FFCC99"/>
      <rgbColor rgb="CC99FF"/>
      <rgbColor rgb="FF99CC"/>
      <rgbColor rgb="99CCFF"/>
      <rgbColor rgb="FF6633"/>
      <rgbColor rgb="CCCC33"/>
      <rgbColor rgb="00CC99"/>
      <rgbColor rgb="00CCFF"/>
      <rgbColor rgb="0099FF"/>
      <rgbColor rgb="FFFFFF"/>
      <rgbColor rgb="996666"/>
      <rgbColor rgb="FFFFFFFF"/>
      <rgbColor rgb="F0F0F0"/>
      <rgbColor rgb="808080"/>
      <rgbColor rgb="00FFFF"/>
      <rgbColor rgb="80FF00"/>
      <rgbColor rgb="80FFFF"/>
      <rgbColor rgb="A0A0A0"/>
      <rgbColor rgb="99A8AC"/>
      <rgbColor rgb="D8E9EC"/>
    </indexedColors>
  </color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showGridLines="0" showZeros="0" topLeftCell="A1" zoomScaleNormal="100" zoomScalePageLayoutView="60" workbookViewId="0">
      <pane ySplit="0.1" topLeftCell="A6" activePane="bottomLeft" state="frozen"/>
      <selection activeCell="A1" sqref="A1"/>
    </sheetView>
  </sheetViews>
  <sheetFormatPr defaultColWidth="8" defaultRowHeight="14.25"/>
  <cols>
    <col min="1" max="1" width="7.15294117647059" style="16"/>
    <col min="2" max="2" width="24.721568627451" style="16"/>
    <col min="3" max="3" width="18.9490196078431" style="16"/>
    <col min="4" max="4" width="2.25882352941176" style="16"/>
    <col min="5" max="5" style="16" hidden="1"/>
    <col min="6" max="6" style="16" hidden="1"/>
    <col min="7" max="7" style="16" hidden="1"/>
    <col min="8" max="8" style="16" hidden="1"/>
    <col min="9" max="9" width="26.9803921568627" style="16"/>
    <col min="10" max="10" width="9.91372549019608" style="16"/>
    <col min="11" max="11" width="4.0156862745098" style="16"/>
    <col min="12" max="12" width="7.02745098039216" style="16"/>
    <col min="13" max="13" width="4.14117647058824" style="16"/>
    <col min="14" max="14" width="6.52549019607843" style="16"/>
    <col min="15" max="15" width="3.51372549019608" style="16"/>
    <col min="16" max="16" width="4.14117647058824" style="16"/>
    <col min="17" max="17" width="20.5803921568627" style="16"/>
    <col min="18" max="18" width="2.25882352941176" style="16"/>
  </cols>
  <sheetData>
    <row r="1" ht="24.75" customHeight="1">
      <c r="A1" s="224" t="s">
        <v>0</v>
      </c>
      <c r="B1" s="225"/>
      <c r="C1" s="226"/>
      <c r="D1" s="227"/>
      <c r="E1" s="228"/>
      <c r="F1" s="229"/>
      <c r="G1" s="230"/>
      <c r="H1" s="231"/>
      <c r="I1" s="232"/>
      <c r="J1" s="233"/>
      <c r="K1" s="234"/>
      <c r="L1" s="235"/>
      <c r="M1" s="236"/>
      <c r="N1" s="237"/>
      <c r="O1" s="238"/>
      <c r="P1" s="239"/>
      <c r="Q1" s="240"/>
      <c r="R1" s="241"/>
    </row>
    <row r="2" ht="45" customHeight="1">
      <c r="A2" s="242" t="s">
        <v>1</v>
      </c>
      <c r="B2" s="243"/>
      <c r="C2" s="244"/>
      <c r="D2" s="245"/>
      <c r="E2" s="246"/>
      <c r="F2" s="247"/>
      <c r="G2" s="248"/>
      <c r="H2" s="249"/>
      <c r="I2" s="250"/>
      <c r="J2" s="251"/>
      <c r="K2" s="252"/>
      <c r="L2" s="253"/>
      <c r="M2" s="254"/>
      <c r="N2" s="255"/>
      <c r="O2" s="256"/>
      <c r="P2" s="257"/>
      <c r="Q2" s="258"/>
      <c r="R2" s="259"/>
    </row>
    <row r="3" ht="45" customHeight="1">
      <c r="A3" s="260"/>
      <c r="B3" s="261"/>
      <c r="C3" s="262"/>
      <c r="D3" s="263"/>
      <c r="E3" s="264"/>
      <c r="F3" s="265"/>
      <c r="G3" s="266"/>
      <c r="H3" s="267"/>
      <c r="I3" s="268"/>
      <c r="J3" s="269"/>
      <c r="K3" s="270"/>
      <c r="L3" s="271"/>
      <c r="M3" s="272"/>
      <c r="N3" s="273"/>
      <c r="O3" s="274"/>
      <c r="P3" s="275"/>
      <c r="Q3" s="276"/>
      <c r="R3" s="277"/>
    </row>
    <row r="4" ht="19.5" customHeight="1">
      <c r="A4" s="278"/>
      <c r="B4" s="279"/>
      <c r="C4" s="280"/>
      <c r="D4" s="281"/>
      <c r="E4" s="282"/>
      <c r="F4" s="283"/>
      <c r="G4" s="284"/>
      <c r="H4" s="285"/>
      <c r="I4" s="286" t="s">
        <v>2</v>
      </c>
      <c r="J4" s="287">
        <v>0</v>
      </c>
      <c r="K4" s="288" t="s">
        <v>3</v>
      </c>
      <c r="L4" s="289">
        <v>0</v>
      </c>
      <c r="M4" s="290" t="s">
        <v>4</v>
      </c>
      <c r="N4" s="291">
        <v>0</v>
      </c>
      <c r="O4" s="292" t="s">
        <v>5</v>
      </c>
      <c r="P4" s="293"/>
      <c r="Q4" s="294"/>
      <c r="R4" s="295"/>
    </row>
    <row r="5" ht="19.5" customHeight="1">
      <c r="A5" s="296"/>
      <c r="B5" s="297"/>
      <c r="C5" s="298"/>
      <c r="D5" s="299"/>
      <c r="E5" s="300"/>
      <c r="F5" s="301"/>
      <c r="G5" s="302"/>
      <c r="H5" s="303"/>
      <c r="I5" s="304"/>
      <c r="J5" s="305"/>
      <c r="K5" s="306"/>
      <c r="L5" s="307"/>
      <c r="M5" s="308"/>
      <c r="N5" s="309"/>
      <c r="O5" s="310"/>
      <c r="P5" s="311"/>
      <c r="Q5" s="312"/>
      <c r="R5" s="313"/>
    </row>
    <row r="6" ht="19.5" customHeight="1">
      <c r="A6" s="314" t="s">
        <v>6</v>
      </c>
      <c r="B6" s="315" t="s">
        <v>7</v>
      </c>
      <c r="C6" s="316"/>
      <c r="D6" s="317"/>
      <c r="E6" s="318"/>
      <c r="F6" s="319"/>
      <c r="G6" s="320"/>
      <c r="H6" s="321"/>
      <c r="I6" s="322"/>
      <c r="J6" s="323"/>
      <c r="K6" s="324"/>
      <c r="L6" s="325"/>
      <c r="M6" s="326"/>
      <c r="N6" s="327"/>
      <c r="O6" s="328"/>
      <c r="P6" s="329"/>
      <c r="Q6" s="330"/>
      <c r="R6" s="331"/>
    </row>
    <row r="7" ht="19.5" customHeight="1">
      <c r="A7" s="332"/>
      <c r="B7" s="333"/>
      <c r="C7" s="334"/>
      <c r="D7" s="335"/>
      <c r="E7" s="336"/>
      <c r="F7" s="337"/>
      <c r="G7" s="338"/>
      <c r="H7" s="339"/>
      <c r="I7" s="340"/>
      <c r="J7" s="341"/>
      <c r="K7" s="342"/>
      <c r="L7" s="343"/>
      <c r="M7" s="344"/>
      <c r="N7" s="345"/>
      <c r="O7" s="346"/>
      <c r="P7" s="347"/>
      <c r="Q7" s="348"/>
      <c r="R7" s="349"/>
    </row>
    <row r="8" ht="19.5" customHeight="1">
      <c r="A8" s="350"/>
      <c r="B8" s="351" t="s">
        <v>8</v>
      </c>
      <c r="C8" s="352"/>
      <c r="D8" s="353"/>
      <c r="E8" s="354"/>
      <c r="F8" s="355"/>
      <c r="G8" s="356"/>
      <c r="H8" s="357"/>
      <c r="I8" s="358"/>
      <c r="J8" s="359"/>
      <c r="K8" s="360"/>
      <c r="L8" s="361"/>
      <c r="M8" s="362"/>
      <c r="N8" s="363"/>
      <c r="O8" s="364"/>
      <c r="P8" s="365"/>
      <c r="Q8" s="366"/>
      <c r="R8" s="367"/>
    </row>
    <row r="9" ht="19.5" customHeight="1">
      <c r="A9" s="368"/>
      <c r="B9" s="369"/>
      <c r="C9" s="370"/>
      <c r="D9" s="371"/>
      <c r="E9" s="372"/>
      <c r="F9" s="373"/>
      <c r="G9" s="374"/>
      <c r="H9" s="375"/>
      <c r="I9" s="376"/>
      <c r="J9" s="377"/>
      <c r="K9" s="378"/>
      <c r="L9" s="379"/>
      <c r="M9" s="380"/>
      <c r="N9" s="381"/>
      <c r="O9" s="382"/>
      <c r="P9" s="383"/>
      <c r="Q9" s="384"/>
      <c r="R9" s="385"/>
    </row>
    <row r="10" ht="19.5" customHeight="1">
      <c r="A10" s="386"/>
      <c r="B10" s="387" t="s">
        <v>9</v>
      </c>
      <c r="C10" s="388"/>
      <c r="D10" s="389"/>
      <c r="E10" s="390"/>
      <c r="F10" s="391"/>
      <c r="G10" s="392"/>
      <c r="H10" s="393"/>
      <c r="I10" s="394" t="s">
        <v>10</v>
      </c>
      <c r="J10" s="395">
        <v>0</v>
      </c>
      <c r="K10" s="396" t="s">
        <v>3</v>
      </c>
      <c r="L10" s="397">
        <v>0</v>
      </c>
      <c r="M10" s="398" t="s">
        <v>4</v>
      </c>
      <c r="N10" s="399">
        <v>0</v>
      </c>
      <c r="O10" s="400" t="s">
        <v>11</v>
      </c>
      <c r="P10" s="401"/>
      <c r="Q10" s="402"/>
      <c r="R10" s="403"/>
    </row>
    <row r="11" ht="19.5" customHeight="1">
      <c r="A11" s="404"/>
      <c r="B11" s="405"/>
      <c r="C11" s="406"/>
      <c r="D11" s="407"/>
      <c r="E11" s="408"/>
      <c r="F11" s="409"/>
      <c r="G11" s="410"/>
      <c r="H11" s="411"/>
      <c r="I11" s="412"/>
      <c r="J11" s="413"/>
      <c r="K11" s="414"/>
      <c r="L11" s="415"/>
      <c r="M11" s="416"/>
      <c r="N11" s="417"/>
      <c r="O11" s="418"/>
      <c r="P11" s="419"/>
      <c r="Q11" s="420"/>
      <c r="R11" s="421"/>
    </row>
    <row r="12" ht="19.5" customHeight="1">
      <c r="A12" s="422" t="s">
        <v>12</v>
      </c>
      <c r="B12" s="423" t="s">
        <v>13</v>
      </c>
      <c r="C12" s="424"/>
      <c r="D12" s="425"/>
      <c r="E12" s="426"/>
      <c r="F12" s="427"/>
      <c r="G12" s="428"/>
      <c r="H12" s="429"/>
      <c r="I12" s="430"/>
      <c r="J12" s="431"/>
      <c r="K12" s="432"/>
      <c r="L12" s="433"/>
      <c r="M12" s="434"/>
      <c r="N12" s="435"/>
      <c r="O12" s="436"/>
      <c r="P12" s="437"/>
      <c r="Q12" s="438"/>
      <c r="R12" s="439"/>
    </row>
    <row r="13" ht="19.5" customHeight="1">
      <c r="A13" s="440"/>
      <c r="B13" s="441"/>
      <c r="C13" s="442"/>
      <c r="D13" s="443"/>
      <c r="E13" s="444"/>
      <c r="F13" s="445"/>
      <c r="G13" s="446"/>
      <c r="H13" s="447"/>
      <c r="I13" s="448"/>
      <c r="J13" s="449"/>
      <c r="K13" s="450"/>
      <c r="L13" s="451"/>
      <c r="M13" s="452"/>
      <c r="N13" s="453"/>
      <c r="O13" s="454"/>
      <c r="P13" s="455"/>
      <c r="Q13" s="456"/>
      <c r="R13" s="457"/>
    </row>
    <row r="14" ht="19.5" customHeight="1">
      <c r="A14" s="458"/>
      <c r="B14" s="459" t="s">
        <v>14</v>
      </c>
      <c r="C14" s="460"/>
      <c r="D14" s="461"/>
      <c r="E14" s="462"/>
      <c r="F14" s="463"/>
      <c r="G14" s="464"/>
      <c r="H14" s="465"/>
      <c r="I14" s="466" t="s">
        <v>15</v>
      </c>
      <c r="J14" s="467"/>
      <c r="K14" s="468"/>
      <c r="L14" s="469"/>
      <c r="M14" s="470" t="s">
        <v>16</v>
      </c>
      <c r="N14" s="471"/>
      <c r="O14" s="472"/>
      <c r="P14" s="473"/>
      <c r="Q14" s="474"/>
      <c r="R14" s="475"/>
    </row>
    <row r="15" ht="19.5" customHeight="1">
      <c r="A15" s="476"/>
      <c r="B15" s="477"/>
      <c r="C15" s="478"/>
      <c r="D15" s="479"/>
      <c r="E15" s="480"/>
      <c r="F15" s="481"/>
      <c r="G15" s="482"/>
      <c r="H15" s="483"/>
      <c r="I15" s="484"/>
      <c r="J15" s="485"/>
      <c r="K15" s="486"/>
      <c r="L15" s="487"/>
      <c r="M15" s="488"/>
      <c r="N15" s="489"/>
      <c r="O15" s="490"/>
      <c r="P15" s="491"/>
      <c r="Q15" s="492"/>
      <c r="R15" s="493"/>
    </row>
    <row r="16" ht="30" customHeight="1">
      <c r="A16" s="494"/>
      <c r="B16" s="495" t="s">
        <v>17</v>
      </c>
      <c r="C16" s="496"/>
      <c r="D16" s="497"/>
      <c r="E16" s="498"/>
      <c r="F16" s="499"/>
      <c r="G16" s="500"/>
      <c r="H16" s="501"/>
      <c r="I16" s="502" t="s">
        <v>15</v>
      </c>
      <c r="J16" s="503"/>
      <c r="K16" s="504"/>
      <c r="L16" s="505"/>
      <c r="M16" s="506" t="s">
        <v>16</v>
      </c>
      <c r="N16" s="507"/>
      <c r="O16" s="508"/>
      <c r="P16" s="509"/>
      <c r="Q16" s="510"/>
      <c r="R16" s="511"/>
    </row>
    <row r="17" ht="19.5" customHeight="1">
      <c r="A17" s="512"/>
      <c r="B17" s="513"/>
      <c r="C17" s="514"/>
      <c r="D17" s="515"/>
      <c r="E17" s="516"/>
      <c r="F17" s="517"/>
      <c r="G17" s="518"/>
      <c r="H17" s="519"/>
      <c r="I17" s="520"/>
      <c r="J17" s="521"/>
      <c r="K17" s="522"/>
      <c r="L17" s="523"/>
      <c r="M17" s="524"/>
      <c r="N17" s="525"/>
      <c r="O17" s="526"/>
      <c r="P17" s="527"/>
      <c r="Q17" s="528"/>
      <c r="R17" s="529"/>
    </row>
    <row r="18" ht="19.5" customHeight="1">
      <c r="A18" s="530"/>
      <c r="B18" s="531" t="s">
        <v>18</v>
      </c>
      <c r="C18" s="532"/>
      <c r="D18" s="533"/>
      <c r="E18" s="534"/>
      <c r="F18" s="535"/>
      <c r="G18" s="536"/>
      <c r="H18" s="537"/>
      <c r="I18" s="538" t="s">
        <v>15</v>
      </c>
      <c r="J18" s="539"/>
      <c r="K18" s="540"/>
      <c r="L18" s="541"/>
      <c r="M18" s="542" t="s">
        <v>16</v>
      </c>
      <c r="N18" s="543"/>
      <c r="O18" s="544"/>
      <c r="P18" s="545"/>
      <c r="Q18" s="546"/>
      <c r="R18" s="547"/>
    </row>
    <row r="19" ht="19.5" customHeight="1">
      <c r="A19" s="548"/>
      <c r="B19" s="549"/>
      <c r="C19" s="550"/>
      <c r="D19" s="551"/>
      <c r="E19" s="552"/>
      <c r="F19" s="553"/>
      <c r="G19" s="554"/>
      <c r="H19" s="555"/>
      <c r="I19" s="556"/>
      <c r="J19" s="557"/>
      <c r="K19" s="558"/>
      <c r="L19" s="559"/>
      <c r="M19" s="560"/>
      <c r="N19" s="561"/>
      <c r="O19" s="562"/>
      <c r="P19" s="563"/>
      <c r="Q19" s="564"/>
      <c r="R19" s="565"/>
    </row>
    <row r="20" ht="19.5" customHeight="1">
      <c r="A20" s="566"/>
      <c r="B20" s="567" t="s">
        <v>19</v>
      </c>
      <c r="C20" s="568"/>
      <c r="D20" s="569"/>
      <c r="E20" s="570"/>
      <c r="F20" s="571"/>
      <c r="G20" s="572"/>
      <c r="H20" s="573"/>
      <c r="I20" s="574" t="s">
        <v>20</v>
      </c>
      <c r="J20" s="575"/>
      <c r="K20" s="576"/>
      <c r="L20" s="577"/>
      <c r="M20" s="578" t="s">
        <v>16</v>
      </c>
      <c r="N20" s="579"/>
      <c r="O20" s="580"/>
      <c r="P20" s="581"/>
      <c r="Q20" s="582"/>
      <c r="R20" s="583"/>
    </row>
    <row r="21" ht="19.5" customHeight="1">
      <c r="A21" s="584"/>
      <c r="B21" s="585"/>
      <c r="C21" s="586"/>
      <c r="D21" s="587"/>
      <c r="E21" s="588"/>
      <c r="F21" s="589"/>
      <c r="G21" s="590"/>
      <c r="H21" s="591"/>
      <c r="I21" s="592"/>
      <c r="J21" s="593"/>
      <c r="K21" s="594"/>
      <c r="L21" s="595"/>
      <c r="M21" s="596"/>
      <c r="N21" s="597"/>
      <c r="O21" s="598"/>
      <c r="P21" s="599"/>
      <c r="Q21" s="600"/>
      <c r="R21" s="601"/>
    </row>
  </sheetData>
  <mergeCells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orientation="landscape" errors="blank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showGridLines="0" showZeros="0" topLeftCell="A1" zoomScaleNormal="100" zoomScalePageLayoutView="60" workbookViewId="0">
      <selection activeCell="A1" sqref="A1"/>
    </sheetView>
  </sheetViews>
  <sheetFormatPr defaultColWidth="8" defaultRowHeight="14.25"/>
  <cols>
    <col min="1" max="1" width="5.52156862745098" style="16"/>
    <col min="2" max="2" width="70.4" style="16"/>
    <col min="3" max="3" style="16" hidden="1"/>
    <col min="4" max="4" width="12.0470588235294" style="16"/>
    <col min="5" max="5" width="6.52549019607843" style="16"/>
  </cols>
  <sheetData>
    <row r="1" ht="22.5" customHeight="1">
      <c r="A1" s="50"/>
      <c r="B1" s="50"/>
      <c r="C1" s="50"/>
      <c r="D1" s="50"/>
      <c r="E1" s="50"/>
    </row>
    <row r="2" ht="45" customHeight="1">
      <c r="A2" s="51" t="s">
        <v>21</v>
      </c>
      <c r="B2" s="51"/>
      <c r="C2" s="51"/>
      <c r="D2" s="51"/>
      <c r="E2" s="52"/>
    </row>
    <row r="3" ht="27" customHeight="1">
      <c r="A3" s="53"/>
      <c r="B3" s="53"/>
      <c r="C3" s="53"/>
      <c r="D3" s="53"/>
      <c r="E3" s="53"/>
    </row>
    <row r="4" ht="27" customHeight="1">
      <c r="A4" s="53"/>
      <c r="B4" s="54" t="s">
        <v>22</v>
      </c>
      <c r="C4" s="54"/>
      <c r="D4" s="55" t="s">
        <v>23</v>
      </c>
      <c r="E4" s="56"/>
    </row>
    <row r="5" ht="27" customHeight="1">
      <c r="A5" s="53"/>
      <c r="B5" s="54" t="s">
        <v>24</v>
      </c>
      <c r="C5" s="54"/>
      <c r="D5" s="55" t="s">
        <v>25</v>
      </c>
      <c r="E5" s="56"/>
    </row>
    <row r="6" ht="27" customHeight="1">
      <c r="A6" s="53"/>
      <c r="B6" s="54" t="s">
        <v>26</v>
      </c>
      <c r="C6" s="54"/>
      <c r="D6" s="55" t="s">
        <v>27</v>
      </c>
      <c r="E6" s="56"/>
    </row>
    <row r="7" ht="27" customHeight="1">
      <c r="A7" s="53"/>
      <c r="B7" s="54" t="s">
        <v>28</v>
      </c>
      <c r="C7" s="54"/>
      <c r="D7" s="55" t="s">
        <v>29</v>
      </c>
      <c r="E7" s="56"/>
    </row>
    <row r="8" ht="27" customHeight="1">
      <c r="A8" s="53"/>
      <c r="B8" s="54" t="s">
        <v>30</v>
      </c>
      <c r="C8" s="54"/>
      <c r="D8" s="55" t="s">
        <v>31</v>
      </c>
      <c r="E8" s="56"/>
    </row>
    <row r="9" ht="27" customHeight="1">
      <c r="A9" s="53"/>
      <c r="B9" s="54" t="s">
        <v>32</v>
      </c>
      <c r="C9" s="54"/>
      <c r="D9" s="55" t="s">
        <v>33</v>
      </c>
      <c r="E9" s="56"/>
    </row>
    <row r="10" ht="27" customHeight="1">
      <c r="A10" s="53"/>
      <c r="B10" s="54" t="s">
        <v>34</v>
      </c>
      <c r="C10" s="54"/>
      <c r="D10" s="55" t="s">
        <v>35</v>
      </c>
      <c r="E10" s="56"/>
    </row>
    <row r="11" ht="27" customHeight="1">
      <c r="A11" s="53"/>
      <c r="B11" s="54" t="s">
        <v>36</v>
      </c>
      <c r="C11" s="54"/>
      <c r="D11" s="55" t="s">
        <v>37</v>
      </c>
      <c r="E11" s="56"/>
    </row>
    <row r="12" ht="27" customHeight="1">
      <c r="A12" s="50"/>
      <c r="B12" s="54" t="s">
        <v>38</v>
      </c>
      <c r="C12" s="54"/>
      <c r="D12" s="55" t="s">
        <v>39</v>
      </c>
      <c r="E12" s="56"/>
    </row>
    <row r="13" ht="27" customHeight="1">
      <c r="A13" s="50"/>
      <c r="B13" s="54" t="s">
        <v>40</v>
      </c>
      <c r="C13" s="54"/>
      <c r="D13" s="55" t="s">
        <v>41</v>
      </c>
      <c r="E13" s="56"/>
    </row>
    <row r="14" ht="27" customHeight="1">
      <c r="A14" s="50"/>
      <c r="B14" s="54" t="s">
        <v>42</v>
      </c>
      <c r="C14" s="54"/>
      <c r="D14" s="55" t="s">
        <v>43</v>
      </c>
      <c r="E14" s="56"/>
    </row>
  </sheetData>
  <mergeCells>
    <mergeCell ref="A2:D2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78740157480315" right="0.78740157480315" top="1.18110236220472" bottom="1.18110236220472" header="0.51181" footer="0.51181"/>
  <pageSetup paperSize="9" orientation="landscape" errors="blank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topLeftCell="A1" zoomScaleNormal="100" zoomScalePageLayoutView="60" workbookViewId="0">
      <pane xSplit="0.05" ySplit="0.2" topLeftCell="B5" activePane="bottomRight" state="frozen"/>
      <selection activeCell="A1" sqref="A1"/>
    </sheetView>
  </sheetViews>
  <sheetFormatPr defaultColWidth="8" defaultRowHeight="14.25"/>
  <cols>
    <col min="1" max="1" width="41.9137254901961" style="16"/>
    <col min="2" max="2" width="23.3411764705882" style="16"/>
    <col min="3" max="3" width="15.9372549019608" style="16"/>
    <col min="4" max="4" width="16.8156862745098" style="16"/>
    <col min="5" max="5" width="19.4509803921569" style="16"/>
    <col min="6" max="6" width="21.0823529411765" style="16"/>
    <col min="7" max="7" width="15.6862745098039" style="16"/>
    <col min="8" max="8" width="15.6862745098039" style="16"/>
    <col min="9" max="9" width="16.5647058823529" style="16"/>
  </cols>
  <sheetData>
    <row r="1" ht="45" customHeight="1">
      <c r="A1" s="602" t="s">
        <v>44</v>
      </c>
      <c r="B1" s="603"/>
      <c r="C1" s="604"/>
      <c r="D1" s="605"/>
      <c r="E1" s="606"/>
      <c r="F1" s="607"/>
      <c r="G1" s="608"/>
      <c r="H1" s="609"/>
      <c r="I1" s="610"/>
    </row>
    <row r="2" ht="19.5" customHeight="1">
      <c r="A2" s="611"/>
      <c r="B2" s="612"/>
      <c r="C2" s="613"/>
      <c r="D2" s="614"/>
      <c r="E2" s="615"/>
      <c r="F2" s="616"/>
      <c r="G2" s="617"/>
      <c r="H2" s="618"/>
      <c r="I2" s="619" t="s">
        <v>45</v>
      </c>
    </row>
    <row r="3" ht="19.5" customHeight="1">
      <c r="A3" s="620" t="s">
        <v>46</v>
      </c>
      <c r="B3" s="621"/>
      <c r="C3" s="622"/>
      <c r="D3" s="623"/>
      <c r="E3" s="624"/>
      <c r="F3" s="625"/>
      <c r="G3" s="626"/>
      <c r="H3" s="627"/>
      <c r="I3" s="628" t="s">
        <v>47</v>
      </c>
    </row>
    <row r="4" ht="39.75" customHeight="1">
      <c r="A4" s="629" t="s">
        <v>48</v>
      </c>
      <c r="B4" s="630" t="s">
        <v>49</v>
      </c>
      <c r="C4" s="631" t="s">
        <v>50</v>
      </c>
      <c r="D4" s="632" t="s">
        <v>51</v>
      </c>
      <c r="E4" s="633" t="s">
        <v>52</v>
      </c>
      <c r="F4" s="634" t="s">
        <v>53</v>
      </c>
      <c r="G4" s="635" t="s">
        <v>54</v>
      </c>
      <c r="H4" s="636" t="s">
        <v>55</v>
      </c>
      <c r="I4" s="637" t="s">
        <v>56</v>
      </c>
    </row>
    <row r="5" ht="27" customHeight="1">
      <c r="A5" s="638" t="s">
        <v>57</v>
      </c>
      <c r="B5" s="639">
        <f>C5+D5+E5+F5+G5+H5+I5</f>
        <v>210071799.54</v>
      </c>
      <c r="C5" s="640">
        <v>0</v>
      </c>
      <c r="D5" s="640">
        <v>25886903.76</v>
      </c>
      <c r="E5" s="639">
        <v>184184895.78</v>
      </c>
      <c r="F5" s="639">
        <v>0</v>
      </c>
      <c r="G5" s="639">
        <v>0</v>
      </c>
      <c r="H5" s="639">
        <v>0</v>
      </c>
      <c r="I5" s="641">
        <v>0</v>
      </c>
    </row>
    <row r="6" ht="27" customHeight="1">
      <c r="A6" s="642" t="s">
        <v>58</v>
      </c>
      <c r="B6" s="639">
        <f>C6+D6+E6+F6+G6+H6+I6</f>
        <v>97974645.78</v>
      </c>
      <c r="C6" s="639">
        <v>0</v>
      </c>
      <c r="D6" s="639">
        <v>8488750</v>
      </c>
      <c r="E6" s="639">
        <v>89485895.78</v>
      </c>
      <c r="F6" s="639">
        <v>0</v>
      </c>
      <c r="G6" s="639">
        <v>0</v>
      </c>
      <c r="H6" s="639">
        <v>0</v>
      </c>
      <c r="I6" s="641">
        <v>0</v>
      </c>
    </row>
    <row r="7" ht="27" customHeight="1">
      <c r="A7" s="643" t="s">
        <v>59</v>
      </c>
      <c r="B7" s="639">
        <f>C7+D7+E7+F7+G7+H7+I7</f>
        <v>110528153.76</v>
      </c>
      <c r="C7" s="639">
        <v>0</v>
      </c>
      <c r="D7" s="639">
        <v>16528153.76</v>
      </c>
      <c r="E7" s="639">
        <v>94000000</v>
      </c>
      <c r="F7" s="639">
        <v>0</v>
      </c>
      <c r="G7" s="639">
        <v>0</v>
      </c>
      <c r="H7" s="639">
        <v>0</v>
      </c>
      <c r="I7" s="641">
        <v>0</v>
      </c>
    </row>
    <row r="8" ht="27" customHeight="1">
      <c r="A8" s="644" t="s">
        <v>60</v>
      </c>
      <c r="B8" s="639">
        <f>C8+D8+E8+F8+G8+H8+I8</f>
        <v>273000</v>
      </c>
      <c r="C8" s="639">
        <v>0</v>
      </c>
      <c r="D8" s="639">
        <v>240000</v>
      </c>
      <c r="E8" s="639">
        <v>33000</v>
      </c>
      <c r="F8" s="639">
        <v>0</v>
      </c>
      <c r="G8" s="639">
        <v>0</v>
      </c>
      <c r="H8" s="639">
        <v>0</v>
      </c>
      <c r="I8" s="641">
        <v>0</v>
      </c>
    </row>
    <row r="9" ht="27" customHeight="1">
      <c r="A9" s="645" t="s">
        <v>61</v>
      </c>
      <c r="B9" s="639">
        <f>C9+D9</f>
        <v>360000</v>
      </c>
      <c r="C9" s="639">
        <v>0</v>
      </c>
      <c r="D9" s="639">
        <v>360000</v>
      </c>
      <c r="E9" s="646"/>
      <c r="F9" s="639"/>
      <c r="G9" s="639"/>
      <c r="H9" s="639"/>
      <c r="I9" s="639"/>
    </row>
    <row r="10" ht="27" customHeight="1">
      <c r="A10" s="647" t="s">
        <v>62</v>
      </c>
      <c r="B10" s="639">
        <f>C10+D10+E10+F10+I10</f>
        <v>660000</v>
      </c>
      <c r="C10" s="639">
        <v>0</v>
      </c>
      <c r="D10" s="639">
        <v>20000</v>
      </c>
      <c r="E10" s="639">
        <v>640000</v>
      </c>
      <c r="F10" s="639">
        <v>0</v>
      </c>
      <c r="G10" s="639"/>
      <c r="H10" s="639"/>
      <c r="I10" s="639">
        <v>0</v>
      </c>
    </row>
    <row r="11" ht="27" customHeight="1">
      <c r="A11" s="648" t="s">
        <v>63</v>
      </c>
      <c r="B11" s="639">
        <f>C11+D11+E11+F11+G11+H11+I11</f>
        <v>276000</v>
      </c>
      <c r="C11" s="639">
        <v>0</v>
      </c>
      <c r="D11" s="639">
        <v>250000</v>
      </c>
      <c r="E11" s="639">
        <v>26000</v>
      </c>
      <c r="F11" s="639">
        <v>0</v>
      </c>
      <c r="G11" s="639">
        <v>0</v>
      </c>
      <c r="H11" s="639">
        <v>0</v>
      </c>
      <c r="I11" s="639">
        <v>0</v>
      </c>
    </row>
    <row r="12" ht="27" customHeight="1">
      <c r="A12" s="649" t="s">
        <v>64</v>
      </c>
      <c r="B12" s="639">
        <f>C12</f>
        <v>0</v>
      </c>
      <c r="C12" s="639">
        <v>0</v>
      </c>
      <c r="D12" s="639"/>
      <c r="E12" s="639"/>
      <c r="F12" s="639"/>
      <c r="G12" s="639"/>
      <c r="H12" s="639"/>
      <c r="I12" s="639"/>
    </row>
    <row r="13" ht="27" customHeight="1">
      <c r="A13" s="650" t="s">
        <v>65</v>
      </c>
      <c r="B13" s="639">
        <f>C13</f>
        <v>0</v>
      </c>
      <c r="C13" s="639">
        <v>0</v>
      </c>
      <c r="D13" s="639"/>
      <c r="E13" s="639"/>
      <c r="F13" s="639"/>
      <c r="G13" s="639"/>
      <c r="H13" s="639"/>
      <c r="I13" s="639"/>
    </row>
    <row r="14" ht="27" customHeight="1">
      <c r="A14" s="651" t="s">
        <v>66</v>
      </c>
      <c r="B14" s="639">
        <f>C14+D14+E14+F14+G14+H14+I14</f>
        <v>198593362.92</v>
      </c>
      <c r="C14" s="639">
        <v>0</v>
      </c>
      <c r="D14" s="639">
        <v>16181931.36</v>
      </c>
      <c r="E14" s="639">
        <v>182411431.56</v>
      </c>
      <c r="F14" s="639">
        <v>0</v>
      </c>
      <c r="G14" s="639">
        <v>0</v>
      </c>
      <c r="H14" s="639">
        <v>0</v>
      </c>
      <c r="I14" s="639">
        <v>0</v>
      </c>
    </row>
    <row r="15" ht="27" customHeight="1">
      <c r="A15" s="652" t="s">
        <v>67</v>
      </c>
      <c r="B15" s="639">
        <f>C15+D15+E15+F15+G15+H15+I15</f>
        <v>198547762.92</v>
      </c>
      <c r="C15" s="639">
        <v>0</v>
      </c>
      <c r="D15" s="639">
        <v>16178331.36</v>
      </c>
      <c r="E15" s="639">
        <v>182369431.56</v>
      </c>
      <c r="F15" s="639">
        <v>0</v>
      </c>
      <c r="G15" s="639">
        <v>0</v>
      </c>
      <c r="H15" s="639">
        <v>0</v>
      </c>
      <c r="I15" s="639">
        <v>0</v>
      </c>
    </row>
    <row r="16" ht="27" customHeight="1">
      <c r="A16" s="653" t="s">
        <v>68</v>
      </c>
      <c r="B16" s="639">
        <f>C16+D16+E16+F16+I16</f>
        <v>44600</v>
      </c>
      <c r="C16" s="639">
        <v>0</v>
      </c>
      <c r="D16" s="639">
        <v>2600</v>
      </c>
      <c r="E16" s="639">
        <v>42000</v>
      </c>
      <c r="F16" s="639">
        <v>0</v>
      </c>
      <c r="G16" s="639"/>
      <c r="H16" s="639"/>
      <c r="I16" s="639">
        <v>0</v>
      </c>
    </row>
    <row r="17" ht="27" customHeight="1">
      <c r="A17" s="654" t="s">
        <v>69</v>
      </c>
      <c r="B17" s="639">
        <f>C17+D17+E17+F17+G17+H17+I17</f>
        <v>1000</v>
      </c>
      <c r="C17" s="639">
        <v>0</v>
      </c>
      <c r="D17" s="639">
        <v>1000</v>
      </c>
      <c r="E17" s="639">
        <v>0</v>
      </c>
      <c r="F17" s="639">
        <v>0</v>
      </c>
      <c r="G17" s="639">
        <v>0</v>
      </c>
      <c r="H17" s="639">
        <v>0</v>
      </c>
      <c r="I17" s="639">
        <v>0</v>
      </c>
    </row>
    <row r="18" ht="27" customHeight="1">
      <c r="A18" s="655" t="s">
        <v>70</v>
      </c>
      <c r="B18" s="639">
        <f>C18</f>
        <v>0</v>
      </c>
      <c r="C18" s="639">
        <v>0</v>
      </c>
      <c r="D18" s="639"/>
      <c r="E18" s="639"/>
      <c r="F18" s="639"/>
      <c r="G18" s="639"/>
      <c r="H18" s="639"/>
      <c r="I18" s="639"/>
    </row>
    <row r="19" ht="27" customHeight="1">
      <c r="A19" s="656" t="s">
        <v>71</v>
      </c>
      <c r="B19" s="639">
        <f>C19</f>
        <v>0</v>
      </c>
      <c r="C19" s="639">
        <v>0</v>
      </c>
      <c r="D19" s="639"/>
      <c r="E19" s="639"/>
      <c r="F19" s="639"/>
      <c r="G19" s="639"/>
      <c r="H19" s="639"/>
      <c r="I19" s="639"/>
    </row>
    <row r="20" ht="27" customHeight="1">
      <c r="A20" s="657" t="s">
        <v>72</v>
      </c>
      <c r="B20" s="639">
        <f>C20+D20+E20+F20+G20+H20+I20</f>
        <v>11478436.62</v>
      </c>
      <c r="C20" s="639">
        <v>0</v>
      </c>
      <c r="D20" s="639">
        <v>9704972.4</v>
      </c>
      <c r="E20" s="639">
        <v>1773464.22</v>
      </c>
      <c r="F20" s="639">
        <v>0</v>
      </c>
      <c r="G20" s="639">
        <v>0</v>
      </c>
      <c r="H20" s="639">
        <v>0</v>
      </c>
      <c r="I20" s="641">
        <v>0</v>
      </c>
    </row>
    <row r="21" ht="27" customHeight="1">
      <c r="A21" s="658" t="s">
        <v>73</v>
      </c>
      <c r="B21" s="639">
        <f>C21+D21+E21+F21+G21+H21+I21</f>
        <v>91838752.73</v>
      </c>
      <c r="C21" s="639">
        <v>0</v>
      </c>
      <c r="D21" s="639">
        <v>83673921.13</v>
      </c>
      <c r="E21" s="639">
        <v>8164831.6</v>
      </c>
      <c r="F21" s="639">
        <v>0</v>
      </c>
      <c r="G21" s="639">
        <v>0</v>
      </c>
      <c r="H21" s="639">
        <v>0</v>
      </c>
      <c r="I21" s="641">
        <v>0</v>
      </c>
    </row>
    <row r="22" ht="27" customHeight="1">
      <c r="A22" s="659"/>
      <c r="B22" s="660"/>
      <c r="C22" s="661"/>
      <c r="D22" s="662"/>
      <c r="E22" s="663"/>
      <c r="F22" s="664"/>
      <c r="G22" s="665"/>
      <c r="H22" s="666"/>
      <c r="I22" s="667" t="s">
        <v>74</v>
      </c>
    </row>
  </sheetData>
  <mergeCells>
    <mergeCell ref="A1:I1"/>
  </mergeCells>
  <printOptions horizontalCentered="1"/>
  <pageMargins left="0.393700787401575" right="0.393700787401575" top="0.78740157480315" bottom="0.78740157480315" header="0.51181" footer="0.51181"/>
  <pageSetup paperSize="9" scale="70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showGridLines="0" showZeros="0" topLeftCell="A1" zoomScaleNormal="100" zoomScalePageLayoutView="60" workbookViewId="0">
      <pane xSplit="0.05" ySplit="0.2" topLeftCell="B13" activePane="bottomRight" state="frozen"/>
      <selection activeCell="A1" sqref="A1"/>
    </sheetView>
  </sheetViews>
  <sheetFormatPr defaultColWidth="8" defaultRowHeight="14.25"/>
  <cols>
    <col min="1" max="1" width="29.2392156862745" style="16"/>
    <col min="2" max="2" width="23.843137254902" style="16"/>
    <col min="3" max="3" width="23.843137254902" style="16"/>
    <col min="4" max="4" width="29.2392156862745" style="16"/>
    <col min="5" max="5" width="23.843137254902" style="16"/>
    <col min="6" max="6" width="23.843137254902" style="16"/>
  </cols>
  <sheetData>
    <row r="1" ht="48" customHeight="1">
      <c r="A1" s="668" t="s">
        <v>75</v>
      </c>
      <c r="B1" s="669"/>
      <c r="C1" s="670"/>
      <c r="D1" s="671"/>
      <c r="E1" s="672"/>
      <c r="F1" s="673"/>
    </row>
    <row r="2" ht="19.5" customHeight="1">
      <c r="A2" s="674"/>
      <c r="B2" s="675"/>
      <c r="C2" s="676"/>
      <c r="D2" s="677"/>
      <c r="E2" s="678" t="s">
        <v>25</v>
      </c>
      <c r="F2" s="679"/>
    </row>
    <row r="3" ht="19.5" customHeight="1">
      <c r="A3" s="680" t="s">
        <v>46</v>
      </c>
      <c r="B3" s="681"/>
      <c r="C3" s="682"/>
      <c r="D3" s="683"/>
      <c r="E3" s="684"/>
      <c r="F3" s="685" t="s">
        <v>47</v>
      </c>
    </row>
    <row r="4" ht="27" customHeight="1">
      <c r="A4" s="686" t="s">
        <v>48</v>
      </c>
      <c r="B4" s="687" t="s">
        <v>76</v>
      </c>
      <c r="C4" s="688" t="s">
        <v>77</v>
      </c>
      <c r="D4" s="689" t="s">
        <v>48</v>
      </c>
      <c r="E4" s="690" t="s">
        <v>76</v>
      </c>
      <c r="F4" s="691" t="s">
        <v>77</v>
      </c>
    </row>
    <row r="5" ht="28.5" customHeight="1">
      <c r="A5" s="692" t="s">
        <v>78</v>
      </c>
      <c r="B5" s="693">
        <v>0</v>
      </c>
      <c r="C5" s="694">
        <v>0</v>
      </c>
      <c r="D5" s="695" t="s">
        <v>79</v>
      </c>
      <c r="E5" s="696">
        <v>0</v>
      </c>
      <c r="F5" s="697">
        <v>0</v>
      </c>
    </row>
    <row r="6" ht="28.5" customHeight="1">
      <c r="A6" s="698" t="s">
        <v>80</v>
      </c>
      <c r="B6" s="699">
        <v>0</v>
      </c>
      <c r="C6" s="700">
        <v>0</v>
      </c>
      <c r="D6" s="701" t="s">
        <v>81</v>
      </c>
      <c r="E6" s="702">
        <v>0</v>
      </c>
      <c r="F6" s="703">
        <v>0</v>
      </c>
    </row>
    <row r="7" ht="28.5" customHeight="1">
      <c r="A7" s="704" t="s">
        <v>82</v>
      </c>
      <c r="B7" s="705">
        <v>0</v>
      </c>
      <c r="C7" s="706">
        <v>0</v>
      </c>
      <c r="D7" s="707" t="s">
        <v>83</v>
      </c>
      <c r="E7" s="708">
        <v>0</v>
      </c>
      <c r="F7" s="709">
        <v>0</v>
      </c>
    </row>
    <row r="8" ht="28.5" customHeight="1">
      <c r="A8" s="710" t="s">
        <v>84</v>
      </c>
      <c r="B8" s="711">
        <v>0</v>
      </c>
      <c r="C8" s="712">
        <v>0</v>
      </c>
      <c r="D8" s="713" t="s">
        <v>85</v>
      </c>
      <c r="E8" s="714">
        <v>0</v>
      </c>
      <c r="F8" s="715">
        <v>0</v>
      </c>
    </row>
    <row r="9" ht="28.5" customHeight="1">
      <c r="A9" s="716" t="s">
        <v>86</v>
      </c>
      <c r="B9" s="717">
        <v>0</v>
      </c>
      <c r="C9" s="718">
        <v>0</v>
      </c>
      <c r="D9" s="719" t="s">
        <v>87</v>
      </c>
      <c r="E9" s="720">
        <v>0</v>
      </c>
      <c r="F9" s="721">
        <v>0</v>
      </c>
    </row>
    <row r="10" ht="28.5" customHeight="1">
      <c r="A10" s="722" t="s">
        <v>88</v>
      </c>
      <c r="B10" s="723">
        <v>0</v>
      </c>
      <c r="C10" s="724">
        <v>0</v>
      </c>
      <c r="D10" s="725" t="s">
        <v>89</v>
      </c>
      <c r="E10" s="726">
        <v>0</v>
      </c>
      <c r="F10" s="727">
        <v>0</v>
      </c>
    </row>
    <row r="11" ht="28.5" customHeight="1">
      <c r="A11" s="728" t="s">
        <v>90</v>
      </c>
      <c r="B11" s="729">
        <v>0</v>
      </c>
      <c r="C11" s="730">
        <v>0</v>
      </c>
      <c r="D11" s="731" t="s">
        <v>91</v>
      </c>
      <c r="E11" s="732" t="s">
        <v>91</v>
      </c>
      <c r="F11" s="733" t="s">
        <v>91</v>
      </c>
    </row>
    <row r="12" ht="28.5" customHeight="1">
      <c r="A12" s="734" t="s">
        <v>92</v>
      </c>
      <c r="B12" s="735">
        <v>0</v>
      </c>
      <c r="C12" s="736">
        <v>0</v>
      </c>
      <c r="D12" s="737" t="s">
        <v>91</v>
      </c>
      <c r="E12" s="738" t="s">
        <v>91</v>
      </c>
      <c r="F12" s="739" t="s">
        <v>91</v>
      </c>
    </row>
    <row r="13" ht="28.5" customHeight="1">
      <c r="A13" s="740" t="s">
        <v>93</v>
      </c>
      <c r="B13" s="639">
        <f>B5+B6+B8+B9+B10+B11</f>
        <v>0</v>
      </c>
      <c r="C13" s="639">
        <f>C5+C6+C8+C9+C10+C11</f>
        <v>0</v>
      </c>
      <c r="D13" s="741" t="s">
        <v>94</v>
      </c>
      <c r="E13" s="641">
        <f>E5+E7+E8+E9+E10</f>
        <v>0</v>
      </c>
      <c r="F13" s="742">
        <f>F5+F7+F8+F9+F10</f>
        <v>0</v>
      </c>
    </row>
    <row r="14" ht="28.5" customHeight="1">
      <c r="A14" s="743" t="s">
        <v>95</v>
      </c>
      <c r="B14" s="744">
        <v>0</v>
      </c>
      <c r="C14" s="745">
        <v>0</v>
      </c>
      <c r="D14" s="746" t="s">
        <v>96</v>
      </c>
      <c r="E14" s="747">
        <v>0</v>
      </c>
      <c r="F14" s="748">
        <v>0</v>
      </c>
    </row>
    <row r="15" ht="39.75" customHeight="1">
      <c r="A15" s="749" t="s">
        <v>97</v>
      </c>
      <c r="B15" s="750">
        <v>0</v>
      </c>
      <c r="C15" s="751">
        <v>0</v>
      </c>
      <c r="D15" s="752" t="s">
        <v>98</v>
      </c>
      <c r="E15" s="753">
        <v>0</v>
      </c>
      <c r="F15" s="754">
        <v>0</v>
      </c>
    </row>
    <row r="16" ht="28.5" customHeight="1">
      <c r="A16" s="755" t="s">
        <v>99</v>
      </c>
      <c r="B16" s="756">
        <v>0</v>
      </c>
      <c r="C16" s="757">
        <v>0</v>
      </c>
      <c r="D16" s="758" t="s">
        <v>100</v>
      </c>
      <c r="E16" s="759">
        <v>0</v>
      </c>
      <c r="F16" s="760">
        <v>0</v>
      </c>
    </row>
    <row r="17" ht="39.75" customHeight="1">
      <c r="A17" s="761" t="s">
        <v>101</v>
      </c>
      <c r="B17" s="762">
        <v>0</v>
      </c>
      <c r="C17" s="763">
        <v>0</v>
      </c>
      <c r="D17" s="764" t="s">
        <v>102</v>
      </c>
      <c r="E17" s="765">
        <v>0</v>
      </c>
      <c r="F17" s="766">
        <v>0</v>
      </c>
    </row>
    <row r="18" ht="28.5" customHeight="1">
      <c r="A18" s="767" t="s">
        <v>103</v>
      </c>
      <c r="B18" s="768">
        <f>B13+B14+B16</f>
        <v>0</v>
      </c>
      <c r="C18" s="768">
        <f>C13+C14+C16</f>
        <v>0</v>
      </c>
      <c r="D18" s="769" t="s">
        <v>104</v>
      </c>
      <c r="E18" s="770">
        <f>E13+E14+E16</f>
        <v>0</v>
      </c>
      <c r="F18" s="742">
        <f>F13+F14+F16</f>
        <v>0</v>
      </c>
    </row>
    <row r="19" ht="28.5" customHeight="1">
      <c r="A19" s="771" t="s">
        <v>91</v>
      </c>
      <c r="B19" s="772" t="s">
        <v>91</v>
      </c>
      <c r="C19" s="773" t="s">
        <v>91</v>
      </c>
      <c r="D19" s="774" t="s">
        <v>105</v>
      </c>
      <c r="E19" s="742">
        <f>B18-E18</f>
        <v>0</v>
      </c>
      <c r="F19" s="742">
        <f>C18-F18</f>
        <v>0</v>
      </c>
    </row>
    <row r="20" ht="28.5" customHeight="1">
      <c r="A20" s="775" t="s">
        <v>106</v>
      </c>
      <c r="B20" s="776">
        <v>0</v>
      </c>
      <c r="C20" s="742">
        <f>E20</f>
        <v>0</v>
      </c>
      <c r="D20" s="777" t="s">
        <v>107</v>
      </c>
      <c r="E20" s="742">
        <f>B20+E19</f>
        <v>0</v>
      </c>
      <c r="F20" s="742">
        <f>C20+F19</f>
        <v>0</v>
      </c>
    </row>
    <row r="21" ht="28.5" customHeight="1">
      <c r="A21" s="778" t="s">
        <v>108</v>
      </c>
      <c r="B21" s="742">
        <f>B18+B20</f>
        <v>0</v>
      </c>
      <c r="C21" s="742">
        <f>C18+C20</f>
        <v>0</v>
      </c>
      <c r="D21" s="779" t="s">
        <v>108</v>
      </c>
      <c r="E21" s="742">
        <f>E18+E20</f>
        <v>0</v>
      </c>
      <c r="F21" s="742">
        <f>F18+F20</f>
        <v>0</v>
      </c>
    </row>
    <row r="22" ht="28.5" customHeight="1">
      <c r="A22" s="780"/>
      <c r="B22" s="781">
        <v>0</v>
      </c>
      <c r="C22" s="782"/>
      <c r="D22" s="783"/>
      <c r="E22" s="784">
        <v>0</v>
      </c>
      <c r="F22" s="785" t="s">
        <v>109</v>
      </c>
    </row>
  </sheetData>
  <mergeCells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orientation="landscape" errors="blank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"/>
  <sheetViews>
    <sheetView showGridLines="0" topLeftCell="A1" zoomScaleNormal="100" zoomScalePageLayoutView="60" workbookViewId="0">
      <pane xSplit="0.05" ySplit="0.2" topLeftCell="B5" activePane="bottomRight" state="frozen"/>
      <selection activeCell="A1" sqref="A1"/>
    </sheetView>
  </sheetViews>
  <sheetFormatPr defaultColWidth="8" defaultRowHeight="14.25"/>
  <cols>
    <col min="1" max="1" width="34.6352941176471" style="16"/>
    <col min="2" max="2" width="23.843137254902" style="16"/>
    <col min="3" max="3" width="23.843137254902" style="16"/>
    <col min="4" max="4" width="33.8823529411765" style="16"/>
    <col min="5" max="5" width="23.843137254902" style="16"/>
    <col min="6" max="6" width="23.843137254902" style="16"/>
  </cols>
  <sheetData>
    <row r="1" ht="48" customHeight="1">
      <c r="A1" s="786" t="s">
        <v>110</v>
      </c>
      <c r="B1" s="787"/>
      <c r="C1" s="788"/>
      <c r="D1" s="789"/>
      <c r="E1" s="790"/>
      <c r="F1" s="791"/>
    </row>
    <row r="2" ht="19.5" customHeight="1">
      <c r="A2" s="792"/>
      <c r="B2" s="793"/>
      <c r="C2" s="794"/>
      <c r="D2" s="795"/>
      <c r="E2" s="796" t="s">
        <v>27</v>
      </c>
      <c r="F2" s="797"/>
    </row>
    <row r="3" ht="19.5" customHeight="1">
      <c r="A3" s="798" t="s">
        <v>46</v>
      </c>
      <c r="B3" s="799"/>
      <c r="C3" s="800"/>
      <c r="D3" s="801"/>
      <c r="E3" s="802"/>
      <c r="F3" s="803" t="s">
        <v>47</v>
      </c>
    </row>
    <row r="4" ht="28.5" customHeight="1">
      <c r="A4" s="804" t="s">
        <v>48</v>
      </c>
      <c r="B4" s="805" t="s">
        <v>76</v>
      </c>
      <c r="C4" s="806" t="s">
        <v>77</v>
      </c>
      <c r="D4" s="807" t="s">
        <v>48</v>
      </c>
      <c r="E4" s="808" t="s">
        <v>76</v>
      </c>
      <c r="F4" s="809" t="s">
        <v>77</v>
      </c>
    </row>
    <row r="5" ht="28.5" customHeight="1">
      <c r="A5" s="810" t="s">
        <v>111</v>
      </c>
      <c r="B5" s="811">
        <v>8444285.8</v>
      </c>
      <c r="C5" s="812">
        <v>8488750</v>
      </c>
      <c r="D5" s="813" t="s">
        <v>112</v>
      </c>
      <c r="E5" s="814">
        <v>14036465.52</v>
      </c>
      <c r="F5" s="815">
        <v>14644649.76</v>
      </c>
    </row>
    <row r="6" ht="28.5" customHeight="1">
      <c r="A6" s="816" t="s">
        <v>113</v>
      </c>
      <c r="B6" s="817">
        <v>514900</v>
      </c>
      <c r="C6" s="818">
        <v>514900</v>
      </c>
      <c r="D6" s="819" t="s">
        <v>114</v>
      </c>
      <c r="E6" s="820">
        <v>1223409.6</v>
      </c>
      <c r="F6" s="821">
        <v>1383681.6</v>
      </c>
    </row>
    <row r="7" ht="28.5" customHeight="1">
      <c r="A7" s="822" t="s">
        <v>80</v>
      </c>
      <c r="B7" s="823">
        <v>15995814.52</v>
      </c>
      <c r="C7" s="824">
        <v>16528153.76</v>
      </c>
      <c r="D7" s="825" t="s">
        <v>115</v>
      </c>
      <c r="E7" s="826">
        <v>300000</v>
      </c>
      <c r="F7" s="827">
        <v>150000</v>
      </c>
    </row>
    <row r="8" ht="28.5" customHeight="1">
      <c r="A8" s="828" t="s">
        <v>116</v>
      </c>
      <c r="B8" s="829">
        <v>14036465.52</v>
      </c>
      <c r="C8" s="830">
        <v>14644649.76</v>
      </c>
      <c r="D8" s="831" t="s">
        <v>87</v>
      </c>
      <c r="E8" s="832">
        <v>2600</v>
      </c>
      <c r="F8" s="833">
        <v>2600</v>
      </c>
    </row>
    <row r="9" ht="28.5" customHeight="1">
      <c r="A9" s="834" t="s">
        <v>117</v>
      </c>
      <c r="B9" s="835">
        <v>1659349</v>
      </c>
      <c r="C9" s="836">
        <v>1683504</v>
      </c>
      <c r="D9" s="837" t="s">
        <v>89</v>
      </c>
      <c r="E9" s="838">
        <v>1000</v>
      </c>
      <c r="F9" s="839">
        <v>1000</v>
      </c>
    </row>
    <row r="10" ht="28.5" customHeight="1">
      <c r="A10" s="840" t="s">
        <v>118</v>
      </c>
      <c r="B10" s="841">
        <v>0</v>
      </c>
      <c r="C10" s="842">
        <v>0</v>
      </c>
      <c r="D10" s="843" t="s">
        <v>91</v>
      </c>
      <c r="E10" s="844" t="s">
        <v>91</v>
      </c>
      <c r="F10" s="845" t="s">
        <v>91</v>
      </c>
    </row>
    <row r="11" ht="28.5" customHeight="1">
      <c r="A11" s="846" t="s">
        <v>119</v>
      </c>
      <c r="B11" s="847">
        <v>230000</v>
      </c>
      <c r="C11" s="848">
        <v>240000</v>
      </c>
      <c r="D11" s="849" t="s">
        <v>91</v>
      </c>
      <c r="E11" s="850" t="s">
        <v>91</v>
      </c>
      <c r="F11" s="851" t="s">
        <v>91</v>
      </c>
    </row>
    <row r="12" ht="28.5" customHeight="1">
      <c r="A12" s="852" t="s">
        <v>120</v>
      </c>
      <c r="B12" s="853">
        <v>0</v>
      </c>
      <c r="C12" s="854">
        <v>360000</v>
      </c>
      <c r="D12" s="855" t="s">
        <v>91</v>
      </c>
      <c r="E12" s="856" t="s">
        <v>91</v>
      </c>
      <c r="F12" s="857" t="s">
        <v>91</v>
      </c>
    </row>
    <row r="13" ht="28.5" customHeight="1">
      <c r="A13" s="858" t="s">
        <v>121</v>
      </c>
      <c r="B13" s="859">
        <v>22000</v>
      </c>
      <c r="C13" s="860">
        <v>20000</v>
      </c>
      <c r="D13" s="861" t="s">
        <v>91</v>
      </c>
      <c r="E13" s="862" t="s">
        <v>91</v>
      </c>
      <c r="F13" s="863" t="s">
        <v>91</v>
      </c>
    </row>
    <row r="14" ht="28.5" customHeight="1">
      <c r="A14" s="864" t="s">
        <v>122</v>
      </c>
      <c r="B14" s="865">
        <v>250000</v>
      </c>
      <c r="C14" s="866">
        <v>250000</v>
      </c>
      <c r="D14" s="867" t="s">
        <v>91</v>
      </c>
      <c r="E14" s="868" t="s">
        <v>91</v>
      </c>
      <c r="F14" s="869" t="s">
        <v>91</v>
      </c>
    </row>
    <row r="15" ht="28.5" customHeight="1">
      <c r="A15" s="870" t="s">
        <v>123</v>
      </c>
      <c r="B15" s="639">
        <f>B5+B7+B10+B11+B12+B13+B14</f>
        <v>24942100.32</v>
      </c>
      <c r="C15" s="639">
        <f>C5+C7+C10+C11+C12+C13+C14</f>
        <v>25886903.76</v>
      </c>
      <c r="D15" s="871" t="s">
        <v>94</v>
      </c>
      <c r="E15" s="639">
        <f>E5+E6+E7+E8+E9</f>
        <v>15563475.12</v>
      </c>
      <c r="F15" s="639">
        <f>F5+F6+F7+F8+F9</f>
        <v>16181931.36</v>
      </c>
    </row>
    <row r="16" ht="28.5" customHeight="1">
      <c r="A16" s="872" t="s">
        <v>124</v>
      </c>
      <c r="B16" s="873">
        <v>0</v>
      </c>
      <c r="C16" s="874">
        <v>0</v>
      </c>
      <c r="D16" s="875" t="s">
        <v>96</v>
      </c>
      <c r="E16" s="876">
        <v>0</v>
      </c>
      <c r="F16" s="877">
        <v>0</v>
      </c>
    </row>
    <row r="17" ht="28.5" customHeight="1">
      <c r="A17" s="878" t="s">
        <v>125</v>
      </c>
      <c r="B17" s="879">
        <v>0</v>
      </c>
      <c r="C17" s="880">
        <v>0</v>
      </c>
      <c r="D17" s="881" t="s">
        <v>100</v>
      </c>
      <c r="E17" s="882">
        <v>0</v>
      </c>
      <c r="F17" s="883">
        <v>0</v>
      </c>
    </row>
    <row r="18" ht="28.5" customHeight="1">
      <c r="A18" s="884" t="s">
        <v>126</v>
      </c>
      <c r="B18" s="768">
        <f>B15+B16+B17</f>
        <v>24942100.32</v>
      </c>
      <c r="C18" s="768">
        <f>C15+C16+C17</f>
        <v>25886903.76</v>
      </c>
      <c r="D18" s="885" t="s">
        <v>104</v>
      </c>
      <c r="E18" s="639">
        <f>E15+E16+E17</f>
        <v>15563475.12</v>
      </c>
      <c r="F18" s="639">
        <f>F15+F16+F17</f>
        <v>16181931.36</v>
      </c>
    </row>
    <row r="19" ht="28.5" customHeight="1">
      <c r="A19" s="886" t="s">
        <v>91</v>
      </c>
      <c r="B19" s="887" t="s">
        <v>91</v>
      </c>
      <c r="C19" s="888" t="s">
        <v>91</v>
      </c>
      <c r="D19" s="889" t="s">
        <v>105</v>
      </c>
      <c r="E19" s="639">
        <f>B18-E18</f>
        <v>9378625.2</v>
      </c>
      <c r="F19" s="639">
        <f>C18-F18</f>
        <v>9704972.4</v>
      </c>
    </row>
    <row r="20" ht="28.5" customHeight="1">
      <c r="A20" s="890" t="s">
        <v>127</v>
      </c>
      <c r="B20" s="891">
        <v>64590323.53</v>
      </c>
      <c r="C20" s="892">
        <f>E20</f>
        <v>73968948.73</v>
      </c>
      <c r="D20" s="893" t="s">
        <v>107</v>
      </c>
      <c r="E20" s="639">
        <f>B20+E19</f>
        <v>73968948.73</v>
      </c>
      <c r="F20" s="639">
        <f>C20+F19</f>
        <v>83673921.13</v>
      </c>
    </row>
    <row r="21" ht="28.5" customHeight="1">
      <c r="A21" s="894" t="s">
        <v>108</v>
      </c>
      <c r="B21" s="742">
        <f>B18+B20</f>
        <v>89532423.85</v>
      </c>
      <c r="C21" s="742">
        <f>C18+C20</f>
        <v>99855852.49</v>
      </c>
      <c r="D21" s="895" t="s">
        <v>108</v>
      </c>
      <c r="E21" s="768">
        <f>E18+E20</f>
        <v>89532423.85</v>
      </c>
      <c r="F21" s="768">
        <f>F18+F20</f>
        <v>99855852.49</v>
      </c>
    </row>
    <row r="22" ht="15.75" customHeight="1">
      <c r="A22" s="896"/>
      <c r="B22" s="897"/>
      <c r="C22" s="898"/>
      <c r="D22" s="899"/>
      <c r="E22" s="900"/>
      <c r="F22" s="901" t="s">
        <v>128</v>
      </c>
    </row>
  </sheetData>
  <mergeCells>
    <mergeCell ref="A1:F1"/>
    <mergeCell ref="E2:F2"/>
    <mergeCell ref="F4"/>
  </mergeCells>
  <printOptions horizontalCentered="1"/>
  <pageMargins left="0.393700787401575" right="0.393700787401575" top="0.393700787401575" bottom="0.393700787401575" header="0.51181" footer="0.51181"/>
  <pageSetup paperSize="9" scale="80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showGridLines="0" showZeros="0" topLeftCell="A1" zoomScaleNormal="100" zoomScalePageLayoutView="60" workbookViewId="0">
      <pane xSplit="0.05" ySplit="0.2" topLeftCell="B5" activePane="bottomRight" state="frozen"/>
      <selection activeCell="A1" sqref="A1"/>
    </sheetView>
  </sheetViews>
  <sheetFormatPr defaultColWidth="8" defaultRowHeight="14.25"/>
  <cols>
    <col min="1" max="1" width="29.2392156862745" style="16"/>
    <col min="2" max="2" width="23.843137254902" style="16"/>
    <col min="3" max="3" width="23.843137254902" style="16"/>
    <col min="4" max="4" width="29.2392156862745" style="16"/>
    <col min="5" max="5" width="23.843137254902" style="16"/>
    <col min="6" max="6" width="23.843137254902" style="16"/>
  </cols>
  <sheetData>
    <row r="1" ht="48" customHeight="1">
      <c r="A1" s="902" t="s">
        <v>129</v>
      </c>
      <c r="B1" s="903"/>
      <c r="C1" s="904"/>
      <c r="D1" s="905"/>
      <c r="E1" s="906"/>
      <c r="F1" s="907"/>
    </row>
    <row r="2" ht="21" customHeight="1">
      <c r="A2" s="908"/>
      <c r="B2" s="909"/>
      <c r="C2" s="910"/>
      <c r="D2" s="911"/>
      <c r="E2" s="912"/>
      <c r="F2" s="913" t="s">
        <v>29</v>
      </c>
    </row>
    <row r="3" ht="21" customHeight="1">
      <c r="A3" s="914" t="s">
        <v>46</v>
      </c>
      <c r="B3" s="915"/>
      <c r="C3" s="916"/>
      <c r="D3" s="917"/>
      <c r="E3" s="918"/>
      <c r="F3" s="919" t="s">
        <v>47</v>
      </c>
    </row>
    <row r="4" ht="28.5" customHeight="1">
      <c r="A4" s="920" t="s">
        <v>48</v>
      </c>
      <c r="B4" s="921" t="s">
        <v>76</v>
      </c>
      <c r="C4" s="922" t="s">
        <v>77</v>
      </c>
      <c r="D4" s="923" t="s">
        <v>48</v>
      </c>
      <c r="E4" s="924" t="s">
        <v>76</v>
      </c>
      <c r="F4" s="925" t="s">
        <v>77</v>
      </c>
    </row>
    <row r="5" ht="28.5" customHeight="1">
      <c r="A5" s="926" t="s">
        <v>78</v>
      </c>
      <c r="B5" s="927">
        <v>89202048</v>
      </c>
      <c r="C5" s="928">
        <v>89485895.78</v>
      </c>
      <c r="D5" s="929" t="s">
        <v>79</v>
      </c>
      <c r="E5" s="930">
        <v>171370228.08</v>
      </c>
      <c r="F5" s="931">
        <v>182369431.56</v>
      </c>
    </row>
    <row r="6" ht="28.5" customHeight="1">
      <c r="A6" s="932" t="s">
        <v>80</v>
      </c>
      <c r="B6" s="933">
        <v>86420000</v>
      </c>
      <c r="C6" s="934">
        <v>94000000</v>
      </c>
      <c r="D6" s="935" t="s">
        <v>130</v>
      </c>
      <c r="E6" s="936">
        <v>42000</v>
      </c>
      <c r="F6" s="937">
        <v>42000</v>
      </c>
    </row>
    <row r="7" ht="28.5" customHeight="1">
      <c r="A7" s="938" t="s">
        <v>82</v>
      </c>
      <c r="B7" s="939">
        <v>83870000</v>
      </c>
      <c r="C7" s="940">
        <v>91450000</v>
      </c>
      <c r="D7" s="941" t="s">
        <v>131</v>
      </c>
      <c r="E7" s="942">
        <v>0</v>
      </c>
      <c r="F7" s="943">
        <v>0</v>
      </c>
    </row>
    <row r="8" ht="28.5" customHeight="1">
      <c r="A8" s="944" t="s">
        <v>84</v>
      </c>
      <c r="B8" s="945">
        <v>33000</v>
      </c>
      <c r="C8" s="946">
        <v>33000</v>
      </c>
      <c r="D8" s="947" t="s">
        <v>91</v>
      </c>
      <c r="E8" s="948" t="s">
        <v>91</v>
      </c>
      <c r="F8" s="949" t="s">
        <v>91</v>
      </c>
    </row>
    <row r="9" ht="28.5" customHeight="1">
      <c r="A9" s="950" t="s">
        <v>132</v>
      </c>
      <c r="B9" s="951">
        <v>64000</v>
      </c>
      <c r="C9" s="952">
        <v>640000</v>
      </c>
      <c r="D9" s="953" t="s">
        <v>91</v>
      </c>
      <c r="E9" s="954" t="s">
        <v>91</v>
      </c>
      <c r="F9" s="955" t="s">
        <v>91</v>
      </c>
    </row>
    <row r="10" ht="28.5" customHeight="1">
      <c r="A10" s="956" t="s">
        <v>133</v>
      </c>
      <c r="B10" s="957">
        <v>25600</v>
      </c>
      <c r="C10" s="958">
        <v>26000</v>
      </c>
      <c r="D10" s="959" t="s">
        <v>91</v>
      </c>
      <c r="E10" s="960" t="s">
        <v>91</v>
      </c>
      <c r="F10" s="961" t="s">
        <v>91</v>
      </c>
    </row>
    <row r="11" ht="28.5" customHeight="1">
      <c r="A11" s="962" t="s">
        <v>92</v>
      </c>
      <c r="B11" s="963">
        <v>19200</v>
      </c>
      <c r="C11" s="964">
        <v>19000</v>
      </c>
      <c r="D11" s="965" t="s">
        <v>91</v>
      </c>
      <c r="E11" s="966" t="s">
        <v>91</v>
      </c>
      <c r="F11" s="967" t="s">
        <v>91</v>
      </c>
    </row>
    <row r="12" ht="28.5" customHeight="1">
      <c r="A12" s="968" t="s">
        <v>134</v>
      </c>
      <c r="B12" s="770">
        <f>B5+B6+B8+B9+B10</f>
        <v>175744648</v>
      </c>
      <c r="C12" s="969">
        <f>C5+C6+C8+C9+C10</f>
        <v>184184895.78</v>
      </c>
      <c r="D12" s="970" t="s">
        <v>135</v>
      </c>
      <c r="E12" s="971">
        <f>E5+E6+E7</f>
        <v>171412228.08</v>
      </c>
      <c r="F12" s="972">
        <f>F5+F6+F7</f>
        <v>182411431.56</v>
      </c>
    </row>
    <row r="13" ht="28.5" customHeight="1">
      <c r="A13" s="973" t="s">
        <v>136</v>
      </c>
      <c r="B13" s="974">
        <v>0</v>
      </c>
      <c r="C13" s="975">
        <v>0</v>
      </c>
      <c r="D13" s="976" t="s">
        <v>137</v>
      </c>
      <c r="E13" s="977">
        <v>0</v>
      </c>
      <c r="F13" s="978">
        <v>0</v>
      </c>
    </row>
    <row r="14" ht="28.5" customHeight="1">
      <c r="A14" s="979" t="s">
        <v>138</v>
      </c>
      <c r="B14" s="980">
        <v>0</v>
      </c>
      <c r="C14" s="981">
        <v>0</v>
      </c>
      <c r="D14" s="982" t="s">
        <v>139</v>
      </c>
      <c r="E14" s="983">
        <v>0</v>
      </c>
      <c r="F14" s="984">
        <v>0</v>
      </c>
    </row>
    <row r="15" ht="28.5" customHeight="1">
      <c r="A15" s="985" t="s">
        <v>140</v>
      </c>
      <c r="B15" s="641">
        <f>B12+B13+B14</f>
        <v>175744648</v>
      </c>
      <c r="C15" s="986">
        <f>C12+C13+C14</f>
        <v>184184895.78</v>
      </c>
      <c r="D15" s="987" t="s">
        <v>141</v>
      </c>
      <c r="E15" s="988">
        <f>E12+E13+E14</f>
        <v>171412228.08</v>
      </c>
      <c r="F15" s="989">
        <f>F12+F13+F14</f>
        <v>182411431.56</v>
      </c>
    </row>
    <row r="16" ht="28.5" customHeight="1">
      <c r="A16" s="990" t="s">
        <v>91</v>
      </c>
      <c r="B16" s="991" t="s">
        <v>91</v>
      </c>
      <c r="C16" s="992" t="s">
        <v>91</v>
      </c>
      <c r="D16" s="993" t="s">
        <v>142</v>
      </c>
      <c r="E16" s="988">
        <f>B15-E15</f>
        <v>4332419.91999999</v>
      </c>
      <c r="F16" s="989">
        <f>C15-F15</f>
        <v>1773464.22</v>
      </c>
    </row>
    <row r="17" ht="28.5" customHeight="1">
      <c r="A17" s="994" t="s">
        <v>143</v>
      </c>
      <c r="B17" s="995">
        <v>2058947.46</v>
      </c>
      <c r="C17" s="969">
        <f>E17</f>
        <v>6391367.37999999</v>
      </c>
      <c r="D17" s="996" t="s">
        <v>144</v>
      </c>
      <c r="E17" s="988">
        <f>B17+E16</f>
        <v>6391367.37999999</v>
      </c>
      <c r="F17" s="989">
        <f>C17+F16</f>
        <v>8164831.59999999</v>
      </c>
    </row>
    <row r="18" ht="28.5" customHeight="1">
      <c r="A18" s="997" t="s">
        <v>108</v>
      </c>
      <c r="B18" s="641">
        <f>B15+B17</f>
        <v>177803595.46</v>
      </c>
      <c r="C18" s="969">
        <f>C15+C17</f>
        <v>190576263.16</v>
      </c>
      <c r="D18" s="998" t="s">
        <v>108</v>
      </c>
      <c r="E18" s="988">
        <f>E15+E17</f>
        <v>177803595.46</v>
      </c>
      <c r="F18" s="989">
        <f>F15+F17</f>
        <v>190576263.16</v>
      </c>
    </row>
    <row r="19" ht="28.5" customHeight="1">
      <c r="A19" s="999"/>
      <c r="B19" s="1000"/>
      <c r="C19" s="1001"/>
      <c r="D19" s="1002"/>
      <c r="E19" s="1003"/>
      <c r="F19" s="1004" t="s">
        <v>145</v>
      </c>
    </row>
  </sheetData>
  <mergeCells>
    <mergeCell ref="A1:F1"/>
    <mergeCell ref="F2"/>
    <mergeCell ref="A4"/>
    <mergeCell ref="B4"/>
    <mergeCell ref="C4"/>
    <mergeCell ref="D4"/>
    <mergeCell ref="E4"/>
    <mergeCell ref="F4"/>
  </mergeCells>
  <printOptions horizontalCentered="1"/>
  <pageMargins left="0.393700787401575" right="0.393700787401575" top="0.393700787401575" bottom="0.393700787401575" header="0.51181" footer="0.51181"/>
  <pageSetup paperSize="9" scale="90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6"/>
  <sheetViews>
    <sheetView showGridLines="0" topLeftCell="A1" zoomScaleNormal="100" zoomScalePageLayoutView="60" workbookViewId="0">
      <pane xSplit="0.05" ySplit="0.25" topLeftCell="B18" activePane="bottomRight" state="frozen"/>
      <selection activeCell="A1" sqref="A1"/>
    </sheetView>
  </sheetViews>
  <sheetFormatPr defaultColWidth="8" defaultRowHeight="14.25"/>
  <cols>
    <col min="1" max="1" width="31.8745098039216" style="16"/>
    <col min="2" max="2" width="21.2078431372549" style="16"/>
    <col min="3" max="3" width="23.7176470588235" style="16"/>
    <col min="4" max="4" width="21.2078431372549" style="16"/>
    <col min="5" max="5" width="21.2078431372549" style="16"/>
    <col min="6" max="6" width="24.0941176470588" style="16"/>
    <col min="7" max="7" width="21.2078431372549" style="16"/>
  </cols>
  <sheetData>
    <row r="1" ht="48" customHeight="1">
      <c r="A1" s="1005" t="s">
        <v>146</v>
      </c>
      <c r="B1" s="1006"/>
      <c r="C1" s="1007"/>
      <c r="D1" s="1008"/>
      <c r="E1" s="1009"/>
      <c r="F1" s="1010"/>
      <c r="G1" s="1011"/>
    </row>
    <row r="2" ht="21" customHeight="1">
      <c r="A2" s="1012"/>
      <c r="B2" s="1013"/>
      <c r="C2" s="1014"/>
      <c r="D2" s="1015"/>
      <c r="E2" s="1016"/>
      <c r="F2" s="1017"/>
      <c r="G2" s="1018" t="s">
        <v>31</v>
      </c>
    </row>
    <row r="3" ht="21" customHeight="1">
      <c r="A3" s="1019" t="s">
        <v>46</v>
      </c>
      <c r="B3" s="1020"/>
      <c r="C3" s="1021"/>
      <c r="D3" s="1022"/>
      <c r="E3" s="1023"/>
      <c r="F3" s="1024"/>
      <c r="G3" s="1025" t="s">
        <v>47</v>
      </c>
    </row>
    <row r="4" ht="28.5" customHeight="1">
      <c r="A4" s="1026" t="s">
        <v>48</v>
      </c>
      <c r="B4" s="1027" t="s">
        <v>76</v>
      </c>
      <c r="C4" s="1028"/>
      <c r="D4" s="1029"/>
      <c r="E4" s="1030" t="s">
        <v>77</v>
      </c>
      <c r="F4" s="1031"/>
      <c r="G4" s="1032"/>
    </row>
    <row r="5" ht="36" customHeight="1">
      <c r="A5" s="1033"/>
      <c r="B5" s="1034" t="s">
        <v>147</v>
      </c>
      <c r="C5" s="1035" t="s">
        <v>148</v>
      </c>
      <c r="D5" s="1036" t="s">
        <v>149</v>
      </c>
      <c r="E5" s="1037" t="s">
        <v>147</v>
      </c>
      <c r="F5" s="1038" t="s">
        <v>148</v>
      </c>
      <c r="G5" s="1039" t="s">
        <v>149</v>
      </c>
    </row>
    <row r="6" ht="28.5" customHeight="1">
      <c r="A6" s="1040" t="s">
        <v>150</v>
      </c>
      <c r="B6" s="742">
        <f>C6+D6</f>
        <v>0</v>
      </c>
      <c r="C6" s="742">
        <f>C7+C8</f>
        <v>0</v>
      </c>
      <c r="D6" s="742">
        <f>D7+D8</f>
        <v>0</v>
      </c>
      <c r="E6" s="742">
        <f>F6+G6</f>
        <v>0</v>
      </c>
      <c r="F6" s="742">
        <f>F7+F8</f>
        <v>0</v>
      </c>
      <c r="G6" s="742">
        <f>G7+G8</f>
        <v>0</v>
      </c>
    </row>
    <row r="7" ht="28.5" customHeight="1">
      <c r="A7" s="1041" t="s">
        <v>151</v>
      </c>
      <c r="B7" s="742">
        <f>C7+D7</f>
        <v>0</v>
      </c>
      <c r="C7" s="1042">
        <v>0</v>
      </c>
      <c r="D7" s="1043">
        <v>0</v>
      </c>
      <c r="E7" s="742">
        <f>F7+G7</f>
        <v>0</v>
      </c>
      <c r="F7" s="1044">
        <v>0</v>
      </c>
      <c r="G7" s="1045">
        <v>0</v>
      </c>
    </row>
    <row r="8" ht="28.5" customHeight="1">
      <c r="A8" s="1046" t="s">
        <v>152</v>
      </c>
      <c r="B8" s="742">
        <f>C8+D8</f>
        <v>0</v>
      </c>
      <c r="C8" s="1047">
        <v>0</v>
      </c>
      <c r="D8" s="1048">
        <v>0</v>
      </c>
      <c r="E8" s="742">
        <f>F8+G8</f>
        <v>0</v>
      </c>
      <c r="F8" s="1049">
        <v>0</v>
      </c>
      <c r="G8" s="1050">
        <v>0</v>
      </c>
    </row>
    <row r="9" ht="28.5" customHeight="1">
      <c r="A9" s="1051" t="s">
        <v>80</v>
      </c>
      <c r="B9" s="742">
        <f>C9</f>
        <v>0</v>
      </c>
      <c r="C9" s="1052">
        <v>0</v>
      </c>
      <c r="D9" s="1053" t="s">
        <v>91</v>
      </c>
      <c r="E9" s="742">
        <f>F9</f>
        <v>0</v>
      </c>
      <c r="F9" s="1054">
        <v>0</v>
      </c>
      <c r="G9" s="1055" t="s">
        <v>91</v>
      </c>
    </row>
    <row r="10" ht="28.5" customHeight="1">
      <c r="A10" s="1056" t="s">
        <v>84</v>
      </c>
      <c r="B10" s="742">
        <f>C10+D10</f>
        <v>0</v>
      </c>
      <c r="C10" s="1057">
        <v>0</v>
      </c>
      <c r="D10" s="1058">
        <v>0</v>
      </c>
      <c r="E10" s="742">
        <f>F10+G10</f>
        <v>0</v>
      </c>
      <c r="F10" s="1059">
        <v>0</v>
      </c>
      <c r="G10" s="1060">
        <v>0</v>
      </c>
    </row>
    <row r="11" ht="28.5" customHeight="1">
      <c r="A11" s="1061" t="s">
        <v>132</v>
      </c>
      <c r="B11" s="742">
        <f>D11</f>
        <v>0</v>
      </c>
      <c r="C11" s="1062" t="s">
        <v>91</v>
      </c>
      <c r="D11" s="1063">
        <v>0</v>
      </c>
      <c r="E11" s="742">
        <f>G11</f>
        <v>0</v>
      </c>
      <c r="F11" s="1064" t="s">
        <v>91</v>
      </c>
      <c r="G11" s="1065">
        <v>0</v>
      </c>
    </row>
    <row r="12" ht="28.5" customHeight="1">
      <c r="A12" s="1066" t="s">
        <v>133</v>
      </c>
      <c r="B12" s="742">
        <f>C12+D12</f>
        <v>0</v>
      </c>
      <c r="C12" s="1067">
        <v>0</v>
      </c>
      <c r="D12" s="1068">
        <v>0</v>
      </c>
      <c r="E12" s="742">
        <f>F12+G12</f>
        <v>0</v>
      </c>
      <c r="F12" s="1069">
        <v>0</v>
      </c>
      <c r="G12" s="1070">
        <v>0</v>
      </c>
    </row>
    <row r="13" ht="28.5" customHeight="1">
      <c r="A13" s="1071" t="s">
        <v>92</v>
      </c>
      <c r="B13" s="742">
        <f>C13</f>
        <v>0</v>
      </c>
      <c r="C13" s="1072">
        <v>0</v>
      </c>
      <c r="D13" s="1073" t="s">
        <v>91</v>
      </c>
      <c r="E13" s="742">
        <f>F13</f>
        <v>0</v>
      </c>
      <c r="F13" s="1074">
        <v>0</v>
      </c>
      <c r="G13" s="1075" t="s">
        <v>91</v>
      </c>
    </row>
    <row r="14" ht="28.5" customHeight="1">
      <c r="A14" s="1076" t="s">
        <v>134</v>
      </c>
      <c r="B14" s="742">
        <f>C14+D14</f>
        <v>0</v>
      </c>
      <c r="C14" s="742">
        <f>C6+C9+C10+C12</f>
        <v>0</v>
      </c>
      <c r="D14" s="742">
        <f>D6+D10+D11+D12</f>
        <v>0</v>
      </c>
      <c r="E14" s="742">
        <f>F14+G14</f>
        <v>0</v>
      </c>
      <c r="F14" s="742">
        <f>F6+F9+F10+F12</f>
        <v>0</v>
      </c>
      <c r="G14" s="742">
        <f>G6+G10+G11+G12</f>
        <v>0</v>
      </c>
    </row>
    <row r="15" ht="28.5" customHeight="1">
      <c r="A15" s="1077" t="s">
        <v>136</v>
      </c>
      <c r="B15" s="742">
        <f>C15+D15</f>
        <v>0</v>
      </c>
      <c r="C15" s="1078">
        <v>0</v>
      </c>
      <c r="D15" s="1079">
        <v>0</v>
      </c>
      <c r="E15" s="742">
        <f>F15+G15</f>
        <v>0</v>
      </c>
      <c r="F15" s="1080">
        <v>0</v>
      </c>
      <c r="G15" s="1081">
        <v>0</v>
      </c>
    </row>
    <row r="16" ht="28.5" customHeight="1">
      <c r="A16" s="1082" t="s">
        <v>138</v>
      </c>
      <c r="B16" s="742">
        <f>C16+D16</f>
        <v>0</v>
      </c>
      <c r="C16" s="1083">
        <v>0</v>
      </c>
      <c r="D16" s="1084">
        <v>0</v>
      </c>
      <c r="E16" s="742">
        <f>F16+G16</f>
        <v>0</v>
      </c>
      <c r="F16" s="1085">
        <v>0</v>
      </c>
      <c r="G16" s="1086">
        <v>0</v>
      </c>
    </row>
    <row r="17" ht="28.5" customHeight="1">
      <c r="A17" s="1087" t="s">
        <v>140</v>
      </c>
      <c r="B17" s="742">
        <f>C17+D17</f>
        <v>0</v>
      </c>
      <c r="C17" s="742">
        <f>C14+C15+C16</f>
        <v>0</v>
      </c>
      <c r="D17" s="742">
        <f>D14+D15+D16</f>
        <v>0</v>
      </c>
      <c r="E17" s="742">
        <f>F17+G17</f>
        <v>0</v>
      </c>
      <c r="F17" s="742">
        <f>F14+F15+F16</f>
        <v>0</v>
      </c>
      <c r="G17" s="742">
        <f>G14+G15+G16</f>
        <v>0</v>
      </c>
    </row>
    <row r="18" ht="28.5" customHeight="1">
      <c r="A18" s="1088" t="s">
        <v>143</v>
      </c>
      <c r="B18" s="742">
        <f>C18+D18</f>
        <v>0</v>
      </c>
      <c r="C18" s="1089">
        <v>0</v>
      </c>
      <c r="D18" s="1090">
        <v>0</v>
      </c>
      <c r="E18" s="742">
        <f>F18+G18</f>
        <v>0</v>
      </c>
      <c r="F18" s="742">
        <f>C34</f>
        <v>0</v>
      </c>
      <c r="G18" s="742">
        <f>D34</f>
        <v>0</v>
      </c>
    </row>
    <row r="19" ht="28.5" customHeight="1">
      <c r="A19" s="1091" t="s">
        <v>108</v>
      </c>
      <c r="B19" s="742">
        <f>C19+D19</f>
        <v>0</v>
      </c>
      <c r="C19" s="742">
        <f>C17+C18</f>
        <v>0</v>
      </c>
      <c r="D19" s="742">
        <f>D17+D18</f>
        <v>0</v>
      </c>
      <c r="E19" s="742">
        <f>F19+G19</f>
        <v>0</v>
      </c>
      <c r="F19" s="742">
        <f>F17+F18</f>
        <v>0</v>
      </c>
      <c r="G19" s="742">
        <f>G17+G18</f>
        <v>0</v>
      </c>
    </row>
    <row r="20" ht="28.5" customHeight="1">
      <c r="A20" s="1092" t="s">
        <v>48</v>
      </c>
      <c r="B20" s="1093" t="s">
        <v>76</v>
      </c>
      <c r="C20" s="1094"/>
      <c r="D20" s="1095"/>
      <c r="E20" s="1096" t="s">
        <v>77</v>
      </c>
      <c r="F20" s="1097"/>
      <c r="G20" s="1098"/>
    </row>
    <row r="21" ht="36" customHeight="1">
      <c r="A21" s="1099"/>
      <c r="B21" s="1100" t="s">
        <v>147</v>
      </c>
      <c r="C21" s="1101" t="s">
        <v>148</v>
      </c>
      <c r="D21" s="1102" t="s">
        <v>149</v>
      </c>
      <c r="E21" s="1103" t="s">
        <v>147</v>
      </c>
      <c r="F21" s="1104" t="s">
        <v>148</v>
      </c>
      <c r="G21" s="1105" t="s">
        <v>149</v>
      </c>
    </row>
    <row r="22" ht="28.5" customHeight="1">
      <c r="A22" s="1106" t="s">
        <v>153</v>
      </c>
      <c r="B22" s="742">
        <f>C22+D22</f>
        <v>0</v>
      </c>
      <c r="C22" s="742">
        <f>C23+C24+C25+C26</f>
        <v>0</v>
      </c>
      <c r="D22" s="742">
        <f>D23+D24+D25</f>
        <v>0</v>
      </c>
      <c r="E22" s="742">
        <f>F22+G22</f>
        <v>0</v>
      </c>
      <c r="F22" s="742">
        <f>F23+F24+F25+F26</f>
        <v>0</v>
      </c>
      <c r="G22" s="742">
        <f>G23+G24+G25</f>
        <v>0</v>
      </c>
    </row>
    <row r="23" ht="28.5" customHeight="1">
      <c r="A23" s="1107" t="s">
        <v>154</v>
      </c>
      <c r="B23" s="742">
        <f>C23+D23</f>
        <v>0</v>
      </c>
      <c r="C23" s="1108">
        <v>0</v>
      </c>
      <c r="D23" s="1109">
        <v>0</v>
      </c>
      <c r="E23" s="742">
        <f>F23+G23</f>
        <v>0</v>
      </c>
      <c r="F23" s="1110">
        <v>0</v>
      </c>
      <c r="G23" s="1111">
        <v>0</v>
      </c>
    </row>
    <row r="24" ht="28.5" customHeight="1">
      <c r="A24" s="1112" t="s">
        <v>155</v>
      </c>
      <c r="B24" s="742">
        <f>C24+D24</f>
        <v>0</v>
      </c>
      <c r="C24" s="1113">
        <v>0</v>
      </c>
      <c r="D24" s="1114">
        <v>0</v>
      </c>
      <c r="E24" s="742">
        <f>F24+G24</f>
        <v>0</v>
      </c>
      <c r="F24" s="1115">
        <v>0</v>
      </c>
      <c r="G24" s="1116">
        <v>0</v>
      </c>
    </row>
    <row r="25" ht="28.5" customHeight="1">
      <c r="A25" s="1117" t="s">
        <v>156</v>
      </c>
      <c r="B25" s="742">
        <f>C25+D25</f>
        <v>0</v>
      </c>
      <c r="C25" s="1118">
        <v>0</v>
      </c>
      <c r="D25" s="1119">
        <v>0</v>
      </c>
      <c r="E25" s="742">
        <f>F25+G25</f>
        <v>0</v>
      </c>
      <c r="F25" s="1120">
        <v>0</v>
      </c>
      <c r="G25" s="1121">
        <v>0</v>
      </c>
    </row>
    <row r="26" ht="28.5" customHeight="1">
      <c r="A26" s="1122" t="s">
        <v>157</v>
      </c>
      <c r="B26" s="742">
        <f>C26</f>
        <v>0</v>
      </c>
      <c r="C26" s="1123">
        <v>0</v>
      </c>
      <c r="D26" s="1124" t="s">
        <v>91</v>
      </c>
      <c r="E26" s="742">
        <f>F26</f>
        <v>0</v>
      </c>
      <c r="F26" s="1125">
        <v>0</v>
      </c>
      <c r="G26" s="1126" t="s">
        <v>91</v>
      </c>
    </row>
    <row r="27" ht="28.5" customHeight="1">
      <c r="A27" s="1127" t="s">
        <v>130</v>
      </c>
      <c r="B27" s="742">
        <f>D27</f>
        <v>0</v>
      </c>
      <c r="C27" s="1128" t="s">
        <v>91</v>
      </c>
      <c r="D27" s="1129">
        <v>0</v>
      </c>
      <c r="E27" s="742">
        <f>G27</f>
        <v>0</v>
      </c>
      <c r="F27" s="1130" t="s">
        <v>91</v>
      </c>
      <c r="G27" s="1131">
        <v>0</v>
      </c>
    </row>
    <row r="28" ht="28.5" customHeight="1">
      <c r="A28" s="1132" t="s">
        <v>131</v>
      </c>
      <c r="B28" s="742">
        <f>C28+D28</f>
        <v>0</v>
      </c>
      <c r="C28" s="1133">
        <v>0</v>
      </c>
      <c r="D28" s="1134">
        <v>0</v>
      </c>
      <c r="E28" s="742">
        <f>F28+G28</f>
        <v>0</v>
      </c>
      <c r="F28" s="1135">
        <v>0</v>
      </c>
      <c r="G28" s="1136">
        <v>0</v>
      </c>
    </row>
    <row r="29" ht="28.5" customHeight="1">
      <c r="A29" s="1137" t="s">
        <v>135</v>
      </c>
      <c r="B29" s="742">
        <f>C29+D29</f>
        <v>0</v>
      </c>
      <c r="C29" s="742">
        <f>C22+C28</f>
        <v>0</v>
      </c>
      <c r="D29" s="742">
        <f>D22+D27+D28</f>
        <v>0</v>
      </c>
      <c r="E29" s="742">
        <f>F29+G29</f>
        <v>0</v>
      </c>
      <c r="F29" s="742">
        <f>F22+F28</f>
        <v>0</v>
      </c>
      <c r="G29" s="742">
        <f>G22+G27+G28</f>
        <v>0</v>
      </c>
    </row>
    <row r="30" ht="28.5" customHeight="1">
      <c r="A30" s="1138" t="s">
        <v>137</v>
      </c>
      <c r="B30" s="742">
        <f>C30+D30</f>
        <v>0</v>
      </c>
      <c r="C30" s="1139">
        <v>0</v>
      </c>
      <c r="D30" s="1140">
        <v>0</v>
      </c>
      <c r="E30" s="742">
        <f>F30+G30</f>
        <v>0</v>
      </c>
      <c r="F30" s="1141">
        <v>0</v>
      </c>
      <c r="G30" s="1142">
        <v>0</v>
      </c>
    </row>
    <row r="31" ht="28.5" customHeight="1">
      <c r="A31" s="1143" t="s">
        <v>139</v>
      </c>
      <c r="B31" s="742">
        <f>C31+D31</f>
        <v>0</v>
      </c>
      <c r="C31" s="1144">
        <v>0</v>
      </c>
      <c r="D31" s="1145">
        <v>0</v>
      </c>
      <c r="E31" s="742">
        <f>F31+G31</f>
        <v>0</v>
      </c>
      <c r="F31" s="1146">
        <v>0</v>
      </c>
      <c r="G31" s="1147">
        <v>0</v>
      </c>
    </row>
    <row r="32" ht="28.5" customHeight="1">
      <c r="A32" s="1148" t="s">
        <v>141</v>
      </c>
      <c r="B32" s="742">
        <f>C32+D32</f>
        <v>0</v>
      </c>
      <c r="C32" s="742">
        <f>C29+C30+C31</f>
        <v>0</v>
      </c>
      <c r="D32" s="742">
        <f>D29+D30+D31</f>
        <v>0</v>
      </c>
      <c r="E32" s="742">
        <f>F32+G32</f>
        <v>0</v>
      </c>
      <c r="F32" s="742">
        <f>F29+F30+F31</f>
        <v>0</v>
      </c>
      <c r="G32" s="742">
        <f>G29+G30+G31</f>
        <v>0</v>
      </c>
    </row>
    <row r="33" ht="28.5" customHeight="1">
      <c r="A33" s="1149" t="s">
        <v>142</v>
      </c>
      <c r="B33" s="742">
        <f>C33+D33</f>
        <v>0</v>
      </c>
      <c r="C33" s="742">
        <f>C17-C32</f>
        <v>0</v>
      </c>
      <c r="D33" s="742">
        <f>D17-D32</f>
        <v>0</v>
      </c>
      <c r="E33" s="742">
        <f>F33+G33</f>
        <v>0</v>
      </c>
      <c r="F33" s="742">
        <f>F17-F32</f>
        <v>0</v>
      </c>
      <c r="G33" s="742">
        <f>G17-G32</f>
        <v>0</v>
      </c>
    </row>
    <row r="34" ht="28.5" customHeight="1">
      <c r="A34" s="1150" t="s">
        <v>144</v>
      </c>
      <c r="B34" s="742">
        <f>C34+D34</f>
        <v>0</v>
      </c>
      <c r="C34" s="742">
        <f>C18+C33</f>
        <v>0</v>
      </c>
      <c r="D34" s="742">
        <f>D18+D33</f>
        <v>0</v>
      </c>
      <c r="E34" s="742">
        <f>F34+G34</f>
        <v>0</v>
      </c>
      <c r="F34" s="742">
        <f>F18+F33</f>
        <v>0</v>
      </c>
      <c r="G34" s="742">
        <f>G18+G33</f>
        <v>0</v>
      </c>
    </row>
    <row r="35" ht="28.5" customHeight="1">
      <c r="A35" s="1151" t="s">
        <v>108</v>
      </c>
      <c r="B35" s="742">
        <f>C35+D35</f>
        <v>0</v>
      </c>
      <c r="C35" s="742">
        <f>C32+C34</f>
        <v>0</v>
      </c>
      <c r="D35" s="742">
        <f>D32+D34</f>
        <v>0</v>
      </c>
      <c r="E35" s="742">
        <f>F35+G35</f>
        <v>0</v>
      </c>
      <c r="F35" s="742">
        <f>F32+F34</f>
        <v>0</v>
      </c>
      <c r="G35" s="742">
        <f>G32+G34</f>
        <v>0</v>
      </c>
    </row>
    <row r="36" ht="28.5" customHeight="1">
      <c r="A36" s="1152"/>
      <c r="B36" s="1153"/>
      <c r="C36" s="1154"/>
      <c r="D36" s="1155"/>
      <c r="E36" s="1156"/>
      <c r="F36" s="1157"/>
      <c r="G36" s="1158" t="s">
        <v>158</v>
      </c>
    </row>
  </sheetData>
  <mergeCells>
    <mergeCell ref="A1:G1"/>
    <mergeCell ref="A4:A5"/>
    <mergeCell ref="B4:D4"/>
    <mergeCell ref="E4:G4"/>
    <mergeCell ref="A20:A21"/>
    <mergeCell ref="B20:D20"/>
    <mergeCell ref="E20:G20"/>
  </mergeCells>
  <printOptions horizontalCentered="1"/>
  <pageMargins left="0.393700787401575" right="0.393700787401575" top="0.393700787401575" bottom="0.393700787401575" header="0.51181" footer="0.51181"/>
  <pageSetup paperSize="9" scale="54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0"/>
  <sheetViews>
    <sheetView showGridLines="0" topLeftCell="A1" zoomScaleNormal="100" zoomScalePageLayoutView="60" workbookViewId="0">
      <pane xSplit="0.05" ySplit="0.2" topLeftCell="B5" activePane="bottomRight" state="frozen"/>
      <selection activeCell="A1" sqref="A1"/>
    </sheetView>
  </sheetViews>
  <sheetFormatPr defaultColWidth="8" defaultRowHeight="14.25"/>
  <cols>
    <col min="1" max="1" width="35.8901960784314" style="16"/>
    <col min="2" max="2" width="23.843137254902" style="16"/>
    <col min="3" max="3" width="23.843137254902" style="16"/>
    <col min="4" max="4" width="35.8901960784314" style="16"/>
    <col min="5" max="5" width="23.843137254902" style="16"/>
    <col min="6" max="6" width="23.843137254902" style="16"/>
  </cols>
  <sheetData>
    <row r="1" ht="48" customHeight="1">
      <c r="A1" s="1159" t="s">
        <v>159</v>
      </c>
      <c r="B1" s="1160"/>
      <c r="C1" s="1161"/>
      <c r="D1" s="1162"/>
      <c r="E1" s="1163"/>
      <c r="F1" s="1164"/>
    </row>
    <row r="2" ht="21" customHeight="1">
      <c r="A2" s="1165"/>
      <c r="B2" s="1166"/>
      <c r="C2" s="1167"/>
      <c r="D2" s="1168"/>
      <c r="E2" s="1169"/>
      <c r="F2" s="1170" t="s">
        <v>33</v>
      </c>
    </row>
    <row r="3" ht="21" customHeight="1">
      <c r="A3" s="1171" t="s">
        <v>46</v>
      </c>
      <c r="B3" s="1172"/>
      <c r="C3" s="1173"/>
      <c r="D3" s="1174"/>
      <c r="E3" s="1175"/>
      <c r="F3" s="1176" t="s">
        <v>47</v>
      </c>
    </row>
    <row r="4" ht="28.5" customHeight="1">
      <c r="A4" s="1177" t="s">
        <v>48</v>
      </c>
      <c r="B4" s="1178" t="s">
        <v>76</v>
      </c>
      <c r="C4" s="1179" t="s">
        <v>77</v>
      </c>
      <c r="D4" s="1180" t="s">
        <v>48</v>
      </c>
      <c r="E4" s="1181" t="s">
        <v>76</v>
      </c>
      <c r="F4" s="1182" t="s">
        <v>77</v>
      </c>
    </row>
    <row r="5" ht="28.5" customHeight="1">
      <c r="A5" s="1183" t="s">
        <v>150</v>
      </c>
      <c r="B5" s="1184">
        <v>0</v>
      </c>
      <c r="C5" s="1185">
        <v>0</v>
      </c>
      <c r="D5" s="1186" t="s">
        <v>153</v>
      </c>
      <c r="E5" s="639">
        <f>E6+E7</f>
        <v>0</v>
      </c>
      <c r="F5" s="639">
        <f>F6+F7</f>
        <v>0</v>
      </c>
    </row>
    <row r="6" ht="28.5" customHeight="1">
      <c r="A6" s="1187" t="s">
        <v>160</v>
      </c>
      <c r="B6" s="1188">
        <v>0</v>
      </c>
      <c r="C6" s="1189">
        <v>0</v>
      </c>
      <c r="D6" s="1190" t="s">
        <v>161</v>
      </c>
      <c r="E6" s="1191">
        <v>0</v>
      </c>
      <c r="F6" s="1192">
        <v>0</v>
      </c>
    </row>
    <row r="7" ht="28.5" customHeight="1">
      <c r="A7" s="1193" t="s">
        <v>162</v>
      </c>
      <c r="B7" s="1194">
        <v>0</v>
      </c>
      <c r="C7" s="1195">
        <v>0</v>
      </c>
      <c r="D7" s="1196" t="s">
        <v>163</v>
      </c>
      <c r="E7" s="1197">
        <v>0</v>
      </c>
      <c r="F7" s="1198">
        <v>0</v>
      </c>
    </row>
    <row r="8" ht="28.5" customHeight="1">
      <c r="A8" s="1199" t="s">
        <v>164</v>
      </c>
      <c r="B8" s="1200">
        <v>0</v>
      </c>
      <c r="C8" s="1201">
        <v>0</v>
      </c>
      <c r="D8" s="1202" t="s">
        <v>165</v>
      </c>
      <c r="E8" s="1203">
        <v>0</v>
      </c>
      <c r="F8" s="1204">
        <v>0</v>
      </c>
    </row>
    <row r="9" ht="28.5" customHeight="1">
      <c r="A9" s="1205" t="s">
        <v>80</v>
      </c>
      <c r="B9" s="1206">
        <v>0</v>
      </c>
      <c r="C9" s="1207">
        <v>0</v>
      </c>
      <c r="D9" s="1208" t="s">
        <v>131</v>
      </c>
      <c r="E9" s="1209">
        <v>0</v>
      </c>
      <c r="F9" s="1210">
        <v>0</v>
      </c>
    </row>
    <row r="10" ht="28.5" customHeight="1">
      <c r="A10" s="1211" t="s">
        <v>166</v>
      </c>
      <c r="B10" s="1212">
        <v>0</v>
      </c>
      <c r="C10" s="1213">
        <v>0</v>
      </c>
      <c r="D10" s="1214" t="s">
        <v>91</v>
      </c>
      <c r="E10" s="1215" t="s">
        <v>91</v>
      </c>
      <c r="F10" s="1216" t="s">
        <v>91</v>
      </c>
    </row>
    <row r="11" ht="28.5" customHeight="1">
      <c r="A11" s="1217" t="s">
        <v>84</v>
      </c>
      <c r="B11" s="1218">
        <v>0</v>
      </c>
      <c r="C11" s="1219">
        <v>0</v>
      </c>
      <c r="D11" s="1220" t="s">
        <v>91</v>
      </c>
      <c r="E11" s="1221" t="s">
        <v>91</v>
      </c>
      <c r="F11" s="1222" t="s">
        <v>91</v>
      </c>
    </row>
    <row r="12" ht="28.5" customHeight="1">
      <c r="A12" s="1223" t="s">
        <v>167</v>
      </c>
      <c r="B12" s="1224">
        <v>0</v>
      </c>
      <c r="C12" s="1225">
        <v>0</v>
      </c>
      <c r="D12" s="1226" t="s">
        <v>91</v>
      </c>
      <c r="E12" s="1227" t="s">
        <v>91</v>
      </c>
      <c r="F12" s="1228" t="s">
        <v>91</v>
      </c>
    </row>
    <row r="13" ht="28.5" customHeight="1">
      <c r="A13" s="1229" t="s">
        <v>168</v>
      </c>
      <c r="B13" s="639">
        <f>B5+B9+B11+B12</f>
        <v>0</v>
      </c>
      <c r="C13" s="639">
        <f>C5+C9+C11+C12</f>
        <v>0</v>
      </c>
      <c r="D13" s="1230" t="s">
        <v>135</v>
      </c>
      <c r="E13" s="639">
        <f>E5+E8+E9</f>
        <v>0</v>
      </c>
      <c r="F13" s="639">
        <f>F5+F8+F9</f>
        <v>0</v>
      </c>
    </row>
    <row r="14" ht="28.5" customHeight="1">
      <c r="A14" s="1231" t="s">
        <v>169</v>
      </c>
      <c r="B14" s="1232">
        <v>0</v>
      </c>
      <c r="C14" s="1233">
        <v>0</v>
      </c>
      <c r="D14" s="1234" t="s">
        <v>137</v>
      </c>
      <c r="E14" s="1235">
        <v>0</v>
      </c>
      <c r="F14" s="1236">
        <v>0</v>
      </c>
    </row>
    <row r="15" ht="28.5" customHeight="1">
      <c r="A15" s="1237" t="s">
        <v>170</v>
      </c>
      <c r="B15" s="1238">
        <v>0</v>
      </c>
      <c r="C15" s="1239">
        <v>0</v>
      </c>
      <c r="D15" s="1240" t="s">
        <v>139</v>
      </c>
      <c r="E15" s="1241">
        <v>0</v>
      </c>
      <c r="F15" s="1242">
        <v>0</v>
      </c>
    </row>
    <row r="16" ht="28.5" customHeight="1">
      <c r="A16" s="1243" t="s">
        <v>171</v>
      </c>
      <c r="B16" s="639">
        <f>B13+B14+B15</f>
        <v>0</v>
      </c>
      <c r="C16" s="639">
        <f>C13+C14+C15</f>
        <v>0</v>
      </c>
      <c r="D16" s="1244" t="s">
        <v>141</v>
      </c>
      <c r="E16" s="639">
        <f>E13+E14+E15</f>
        <v>0</v>
      </c>
      <c r="F16" s="639">
        <f>F13+F14+F15</f>
        <v>0</v>
      </c>
    </row>
    <row r="17" ht="28.5" customHeight="1">
      <c r="A17" s="1245" t="s">
        <v>91</v>
      </c>
      <c r="B17" s="1246" t="s">
        <v>91</v>
      </c>
      <c r="C17" s="1247" t="s">
        <v>91</v>
      </c>
      <c r="D17" s="1248" t="s">
        <v>142</v>
      </c>
      <c r="E17" s="768">
        <f>B16-E16</f>
        <v>0</v>
      </c>
      <c r="F17" s="768">
        <f>C16-F16</f>
        <v>0</v>
      </c>
    </row>
    <row r="18" ht="28.5" customHeight="1">
      <c r="A18" s="1249" t="s">
        <v>172</v>
      </c>
      <c r="B18" s="1250">
        <v>0</v>
      </c>
      <c r="C18" s="639">
        <f>E18</f>
        <v>0</v>
      </c>
      <c r="D18" s="1251" t="s">
        <v>144</v>
      </c>
      <c r="E18" s="640">
        <f>B18+E17</f>
        <v>0</v>
      </c>
      <c r="F18" s="640">
        <f>C18+F17</f>
        <v>0</v>
      </c>
    </row>
    <row r="19" ht="28.5" customHeight="1">
      <c r="A19" s="1252" t="s">
        <v>108</v>
      </c>
      <c r="B19" s="768">
        <f>B16+B18</f>
        <v>0</v>
      </c>
      <c r="C19" s="768">
        <f>C16+C18</f>
        <v>0</v>
      </c>
      <c r="D19" s="1253" t="s">
        <v>108</v>
      </c>
      <c r="E19" s="768">
        <f>E16+E18</f>
        <v>0</v>
      </c>
      <c r="F19" s="768">
        <f>F16+F18</f>
        <v>0</v>
      </c>
    </row>
    <row r="20" ht="28.5" customHeight="1">
      <c r="A20" s="1254"/>
      <c r="B20" s="1255"/>
      <c r="C20" s="1256"/>
      <c r="D20" s="1257"/>
      <c r="E20" s="1258"/>
      <c r="F20" s="1259" t="s">
        <v>173</v>
      </c>
    </row>
  </sheetData>
  <mergeCells>
    <mergeCell ref="A1:F1"/>
    <mergeCell ref="A4"/>
    <mergeCell ref="B4"/>
    <mergeCell ref="C4"/>
  </mergeCells>
  <printOptions horizontalCentered="1"/>
  <pageMargins left="0.393700787401575" right="0.393700787401575" top="0.393700787401575" bottom="0.393700787401575" header="0.51181" footer="0.51181"/>
  <pageSetup paperSize="9" scale="80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"/>
  <sheetViews>
    <sheetView showGridLines="0" showZeros="0" topLeftCell="A1" zoomScaleNormal="100" zoomScalePageLayoutView="60" workbookViewId="0">
      <pane xSplit="0.05" ySplit="0.2" topLeftCell="B5" activePane="bottomRight" state="frozen"/>
      <selection activeCell="A1" sqref="A1"/>
    </sheetView>
  </sheetViews>
  <sheetFormatPr defaultColWidth="8" defaultRowHeight="14.25"/>
  <cols>
    <col min="1" max="1" width="29.2392156862745" style="16"/>
    <col min="2" max="2" width="23.843137254902" style="16"/>
    <col min="3" max="3" width="23.843137254902" style="16"/>
    <col min="4" max="4" width="29.2392156862745" style="16"/>
    <col min="5" max="5" width="23.843137254902" style="16"/>
    <col min="6" max="6" width="23.843137254902" style="16"/>
  </cols>
  <sheetData>
    <row r="1" ht="48" customHeight="1">
      <c r="A1" s="1260" t="s">
        <v>174</v>
      </c>
      <c r="B1" s="1261"/>
      <c r="C1" s="1262"/>
      <c r="D1" s="1263"/>
      <c r="E1" s="1264"/>
      <c r="F1" s="1265"/>
    </row>
    <row r="2" ht="21" customHeight="1">
      <c r="A2" s="1266"/>
      <c r="B2" s="1267"/>
      <c r="C2" s="1268"/>
      <c r="D2" s="1269"/>
      <c r="E2" s="1270" t="s">
        <v>35</v>
      </c>
      <c r="F2" s="1271"/>
    </row>
    <row r="3" ht="21" customHeight="1">
      <c r="A3" s="1272" t="s">
        <v>46</v>
      </c>
      <c r="B3" s="1273"/>
      <c r="C3" s="1274"/>
      <c r="D3" s="1275"/>
      <c r="E3" s="1276"/>
      <c r="F3" s="1277" t="s">
        <v>47</v>
      </c>
    </row>
    <row r="4" ht="39.75" customHeight="1">
      <c r="A4" s="1278" t="s">
        <v>48</v>
      </c>
      <c r="B4" s="1279" t="s">
        <v>76</v>
      </c>
      <c r="C4" s="1280" t="s">
        <v>77</v>
      </c>
      <c r="D4" s="1281" t="s">
        <v>48</v>
      </c>
      <c r="E4" s="1282" t="s">
        <v>76</v>
      </c>
      <c r="F4" s="1283" t="s">
        <v>77</v>
      </c>
    </row>
    <row r="5" ht="28.5" customHeight="1">
      <c r="A5" s="1284" t="s">
        <v>175</v>
      </c>
      <c r="B5" s="1285">
        <v>0</v>
      </c>
      <c r="C5" s="1286">
        <v>0</v>
      </c>
      <c r="D5" s="1287" t="s">
        <v>176</v>
      </c>
      <c r="E5" s="1288">
        <v>0</v>
      </c>
      <c r="F5" s="1289">
        <v>0</v>
      </c>
    </row>
    <row r="6" ht="28.5" customHeight="1">
      <c r="A6" s="1290" t="s">
        <v>80</v>
      </c>
      <c r="B6" s="1291">
        <v>0</v>
      </c>
      <c r="C6" s="1292">
        <v>0</v>
      </c>
      <c r="D6" s="1293" t="s">
        <v>177</v>
      </c>
      <c r="E6" s="1294">
        <v>0</v>
      </c>
      <c r="F6" s="1295">
        <v>0</v>
      </c>
    </row>
    <row r="7" ht="28.5" customHeight="1">
      <c r="A7" s="1296" t="s">
        <v>84</v>
      </c>
      <c r="B7" s="1297">
        <v>0</v>
      </c>
      <c r="C7" s="1298">
        <v>0</v>
      </c>
      <c r="D7" s="1299" t="s">
        <v>178</v>
      </c>
      <c r="E7" s="1300">
        <v>0</v>
      </c>
      <c r="F7" s="1301">
        <v>0</v>
      </c>
    </row>
    <row r="8" ht="28.5" customHeight="1">
      <c r="A8" s="1302" t="s">
        <v>167</v>
      </c>
      <c r="B8" s="1303">
        <v>0</v>
      </c>
      <c r="C8" s="1304">
        <v>0</v>
      </c>
      <c r="D8" s="1305" t="s">
        <v>179</v>
      </c>
      <c r="E8" s="1306">
        <v>0</v>
      </c>
      <c r="F8" s="1307">
        <v>0</v>
      </c>
    </row>
    <row r="9" ht="28.5" customHeight="1">
      <c r="A9" s="1308" t="s">
        <v>92</v>
      </c>
      <c r="B9" s="1309">
        <v>0</v>
      </c>
      <c r="C9" s="1310">
        <v>0</v>
      </c>
      <c r="D9" s="1311" t="s">
        <v>180</v>
      </c>
      <c r="E9" s="1312">
        <v>0</v>
      </c>
      <c r="F9" s="1313">
        <v>0</v>
      </c>
    </row>
    <row r="10" ht="28.5" customHeight="1">
      <c r="A10" s="1314" t="s">
        <v>168</v>
      </c>
      <c r="B10" s="640">
        <f>B5+B6+B7+B8</f>
        <v>0</v>
      </c>
      <c r="C10" s="640">
        <f>C5+C6+C7+C8</f>
        <v>0</v>
      </c>
      <c r="D10" s="1315" t="s">
        <v>181</v>
      </c>
      <c r="E10" s="640">
        <f>E5+E7+E8+E9</f>
        <v>0</v>
      </c>
      <c r="F10" s="640">
        <f>F5+F7+F8+F9</f>
        <v>0</v>
      </c>
    </row>
    <row r="11" ht="28.5" customHeight="1">
      <c r="A11" s="1316" t="s">
        <v>169</v>
      </c>
      <c r="B11" s="1317">
        <v>0</v>
      </c>
      <c r="C11" s="1318">
        <v>0</v>
      </c>
      <c r="D11" s="1319" t="s">
        <v>182</v>
      </c>
      <c r="E11" s="1320">
        <v>0</v>
      </c>
      <c r="F11" s="1321">
        <v>0</v>
      </c>
    </row>
    <row r="12" ht="28.5" customHeight="1">
      <c r="A12" s="1322" t="s">
        <v>170</v>
      </c>
      <c r="B12" s="1323">
        <v>0</v>
      </c>
      <c r="C12" s="1324">
        <v>0</v>
      </c>
      <c r="D12" s="1325" t="s">
        <v>183</v>
      </c>
      <c r="E12" s="1326">
        <v>0</v>
      </c>
      <c r="F12" s="1327">
        <v>0</v>
      </c>
    </row>
    <row r="13" ht="28.5" customHeight="1">
      <c r="A13" s="1328" t="s">
        <v>171</v>
      </c>
      <c r="B13" s="639">
        <f>B10+B11+B12</f>
        <v>0</v>
      </c>
      <c r="C13" s="639">
        <f>C10+C11+C12</f>
        <v>0</v>
      </c>
      <c r="D13" s="1329" t="s">
        <v>184</v>
      </c>
      <c r="E13" s="639">
        <f>E10+E11+E12</f>
        <v>0</v>
      </c>
      <c r="F13" s="639">
        <f>F10+F11+F12</f>
        <v>0</v>
      </c>
    </row>
    <row r="14" ht="28.5" customHeight="1">
      <c r="A14" s="1330" t="s">
        <v>91</v>
      </c>
      <c r="B14" s="1331" t="s">
        <v>91</v>
      </c>
      <c r="C14" s="1332" t="s">
        <v>91</v>
      </c>
      <c r="D14" s="1333" t="s">
        <v>185</v>
      </c>
      <c r="E14" s="1334">
        <f>B13-E13</f>
        <v>0</v>
      </c>
      <c r="F14" s="1334">
        <f>C13-F13</f>
        <v>0</v>
      </c>
    </row>
    <row r="15" ht="28.5" customHeight="1">
      <c r="A15" s="1335" t="s">
        <v>172</v>
      </c>
      <c r="B15" s="1336">
        <v>0</v>
      </c>
      <c r="C15" s="639">
        <f>E15</f>
        <v>0</v>
      </c>
      <c r="D15" s="1337" t="s">
        <v>186</v>
      </c>
      <c r="E15" s="1334">
        <f>B15+E14</f>
        <v>0</v>
      </c>
      <c r="F15" s="1334">
        <f>C15+F14</f>
        <v>0</v>
      </c>
    </row>
    <row r="16" ht="28.5" customHeight="1">
      <c r="A16" s="1338" t="s">
        <v>108</v>
      </c>
      <c r="B16" s="639">
        <f>B13+B15</f>
        <v>0</v>
      </c>
      <c r="C16" s="639">
        <f>C13+C15</f>
        <v>0</v>
      </c>
      <c r="D16" s="1339" t="s">
        <v>108</v>
      </c>
      <c r="E16" s="1334">
        <f>E13+E15</f>
        <v>0</v>
      </c>
      <c r="F16" s="1334">
        <f>F13+F15</f>
        <v>0</v>
      </c>
    </row>
    <row r="17" ht="28.5" customHeight="1">
      <c r="A17" s="1340"/>
      <c r="B17" s="1341"/>
      <c r="C17" s="1342"/>
      <c r="D17" s="1343"/>
      <c r="E17" s="1344"/>
      <c r="F17" s="1345" t="s">
        <v>187</v>
      </c>
    </row>
  </sheetData>
  <mergeCells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85" orientation="landscape" errors="blank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3"/>
  <sheetViews>
    <sheetView showGridLines="0" showZeros="0" topLeftCell="A1" zoomScaleNormal="100" zoomScalePageLayoutView="60" workbookViewId="0">
      <pane xSplit="0.05" ySplit="0.2" topLeftCell="B5" activePane="bottomRight" state="frozen"/>
      <selection activeCell="A1" sqref="A1"/>
    </sheetView>
  </sheetViews>
  <sheetFormatPr defaultColWidth="8" defaultRowHeight="14.25"/>
  <cols>
    <col min="1" max="1" width="34.5098039215686" style="16"/>
    <col min="2" max="2" width="23.843137254902" style="16"/>
    <col min="3" max="3" width="23.843137254902" style="16"/>
    <col min="4" max="4" width="36.8941176470588" style="16"/>
    <col min="5" max="5" width="23.843137254902" style="16"/>
    <col min="6" max="6" width="23.843137254902" style="16"/>
  </cols>
  <sheetData>
    <row r="1" ht="48" customHeight="1">
      <c r="A1" s="1346" t="s">
        <v>188</v>
      </c>
      <c r="B1" s="1347"/>
      <c r="C1" s="1348"/>
      <c r="D1" s="1349"/>
      <c r="E1" s="1350"/>
      <c r="F1" s="1351"/>
    </row>
    <row r="2" ht="21" customHeight="1">
      <c r="A2" s="1352"/>
      <c r="B2" s="1353"/>
      <c r="C2" s="1354"/>
      <c r="D2" s="1355"/>
      <c r="E2" s="1356" t="s">
        <v>37</v>
      </c>
      <c r="F2" s="1357"/>
    </row>
    <row r="3" ht="21" customHeight="1">
      <c r="A3" s="1358" t="s">
        <v>46</v>
      </c>
      <c r="B3" s="1359"/>
      <c r="C3" s="1360"/>
      <c r="D3" s="1361"/>
      <c r="E3" s="1362"/>
      <c r="F3" s="1363" t="s">
        <v>47</v>
      </c>
    </row>
    <row r="4" ht="28.5" customHeight="1">
      <c r="A4" s="1364" t="s">
        <v>48</v>
      </c>
      <c r="B4" s="1365" t="s">
        <v>76</v>
      </c>
      <c r="C4" s="1366" t="s">
        <v>77</v>
      </c>
      <c r="D4" s="1367" t="s">
        <v>48</v>
      </c>
      <c r="E4" s="1368" t="s">
        <v>76</v>
      </c>
      <c r="F4" s="1369" t="s">
        <v>77</v>
      </c>
    </row>
    <row r="5" ht="28.5" customHeight="1">
      <c r="A5" s="1370" t="s">
        <v>189</v>
      </c>
      <c r="B5" s="1371">
        <v>0</v>
      </c>
      <c r="C5" s="1372">
        <v>0</v>
      </c>
      <c r="D5" s="1373" t="s">
        <v>190</v>
      </c>
      <c r="E5" s="1374">
        <v>0</v>
      </c>
      <c r="F5" s="1375">
        <v>0</v>
      </c>
    </row>
    <row r="6" ht="28.5" customHeight="1">
      <c r="A6" s="1376" t="s">
        <v>80</v>
      </c>
      <c r="B6" s="1377">
        <v>0</v>
      </c>
      <c r="C6" s="1378">
        <v>0</v>
      </c>
      <c r="D6" s="1379" t="s">
        <v>191</v>
      </c>
      <c r="E6" s="1380">
        <v>0</v>
      </c>
      <c r="F6" s="1381">
        <v>0</v>
      </c>
    </row>
    <row r="7" ht="28.5" customHeight="1">
      <c r="A7" s="1382" t="s">
        <v>84</v>
      </c>
      <c r="B7" s="1383">
        <v>0</v>
      </c>
      <c r="C7" s="1384">
        <v>0</v>
      </c>
      <c r="D7" s="1385" t="s">
        <v>85</v>
      </c>
      <c r="E7" s="1386">
        <v>0</v>
      </c>
      <c r="F7" s="1387">
        <v>0</v>
      </c>
    </row>
    <row r="8" ht="28.5" customHeight="1">
      <c r="A8" s="1388" t="s">
        <v>132</v>
      </c>
      <c r="B8" s="1389">
        <v>0</v>
      </c>
      <c r="C8" s="1390">
        <v>0</v>
      </c>
      <c r="D8" s="1391" t="s">
        <v>192</v>
      </c>
      <c r="E8" s="1392">
        <v>0</v>
      </c>
      <c r="F8" s="1393">
        <v>0</v>
      </c>
    </row>
    <row r="9" ht="28.5" customHeight="1">
      <c r="A9" s="1394" t="s">
        <v>133</v>
      </c>
      <c r="B9" s="1395">
        <v>0</v>
      </c>
      <c r="C9" s="1396">
        <v>0</v>
      </c>
      <c r="D9" s="1397" t="s">
        <v>193</v>
      </c>
      <c r="E9" s="1398">
        <v>0</v>
      </c>
      <c r="F9" s="1399">
        <v>0</v>
      </c>
    </row>
    <row r="10" ht="28.5" customHeight="1">
      <c r="A10" s="1400" t="s">
        <v>92</v>
      </c>
      <c r="B10" s="1401">
        <v>0</v>
      </c>
      <c r="C10" s="1402">
        <v>0</v>
      </c>
      <c r="D10" s="1403" t="s">
        <v>194</v>
      </c>
      <c r="E10" s="1404">
        <v>0</v>
      </c>
      <c r="F10" s="1405">
        <v>0</v>
      </c>
    </row>
    <row r="11" ht="28.5" customHeight="1">
      <c r="A11" s="1406" t="s">
        <v>91</v>
      </c>
      <c r="B11" s="1407" t="s">
        <v>91</v>
      </c>
      <c r="C11" s="1408" t="s">
        <v>91</v>
      </c>
      <c r="D11" s="1409" t="s">
        <v>195</v>
      </c>
      <c r="E11" s="1410">
        <v>0</v>
      </c>
      <c r="F11" s="1411">
        <v>0</v>
      </c>
    </row>
    <row r="12" ht="28.5" customHeight="1">
      <c r="A12" s="1412" t="s">
        <v>91</v>
      </c>
      <c r="B12" s="1413" t="s">
        <v>91</v>
      </c>
      <c r="C12" s="1414" t="s">
        <v>91</v>
      </c>
      <c r="D12" s="1415" t="s">
        <v>196</v>
      </c>
      <c r="E12" s="1416">
        <v>0</v>
      </c>
      <c r="F12" s="1417">
        <v>0</v>
      </c>
    </row>
    <row r="13" ht="28.5" customHeight="1">
      <c r="A13" s="1418" t="s">
        <v>91</v>
      </c>
      <c r="B13" s="1419" t="s">
        <v>91</v>
      </c>
      <c r="C13" s="1420" t="s">
        <v>91</v>
      </c>
      <c r="D13" s="1421" t="s">
        <v>197</v>
      </c>
      <c r="E13" s="1422">
        <v>0</v>
      </c>
      <c r="F13" s="1423">
        <v>0</v>
      </c>
    </row>
    <row r="14" ht="28.5" customHeight="1">
      <c r="A14" s="1424" t="s">
        <v>91</v>
      </c>
      <c r="B14" s="1425" t="s">
        <v>91</v>
      </c>
      <c r="C14" s="1426" t="s">
        <v>91</v>
      </c>
      <c r="D14" s="1427" t="s">
        <v>198</v>
      </c>
      <c r="E14" s="1428">
        <v>0</v>
      </c>
      <c r="F14" s="1429">
        <v>0</v>
      </c>
    </row>
    <row r="15" ht="28.5" customHeight="1">
      <c r="A15" s="1430" t="s">
        <v>91</v>
      </c>
      <c r="B15" s="1431" t="s">
        <v>91</v>
      </c>
      <c r="C15" s="1432" t="s">
        <v>91</v>
      </c>
      <c r="D15" s="1433" t="s">
        <v>199</v>
      </c>
      <c r="E15" s="1434">
        <v>0</v>
      </c>
      <c r="F15" s="1435">
        <v>0</v>
      </c>
    </row>
    <row r="16" ht="28.5" customHeight="1">
      <c r="A16" s="1436" t="s">
        <v>134</v>
      </c>
      <c r="B16" s="640">
        <f>B5+B6+B7+B8+B9</f>
        <v>0</v>
      </c>
      <c r="C16" s="640">
        <f>C5+C6+C7+C8+C9</f>
        <v>0</v>
      </c>
      <c r="D16" s="1437" t="s">
        <v>200</v>
      </c>
      <c r="E16" s="640">
        <f>E5+E6+E7+E8+E9+E10+E11+E12+E13</f>
        <v>0</v>
      </c>
      <c r="F16" s="640">
        <f>F5+F6+F7+F8+F9+F10+F11+F12+F13</f>
        <v>0</v>
      </c>
    </row>
    <row r="17" ht="28.5" customHeight="1">
      <c r="A17" s="1438" t="s">
        <v>136</v>
      </c>
      <c r="B17" s="1439">
        <v>0</v>
      </c>
      <c r="C17" s="1440">
        <v>0</v>
      </c>
      <c r="D17" s="1441" t="s">
        <v>201</v>
      </c>
      <c r="E17" s="1442">
        <v>0</v>
      </c>
      <c r="F17" s="1443">
        <v>0</v>
      </c>
    </row>
    <row r="18" ht="28.5" customHeight="1">
      <c r="A18" s="1444" t="s">
        <v>138</v>
      </c>
      <c r="B18" s="1445">
        <v>0</v>
      </c>
      <c r="C18" s="1446">
        <v>0</v>
      </c>
      <c r="D18" s="1447" t="s">
        <v>202</v>
      </c>
      <c r="E18" s="1448">
        <v>0</v>
      </c>
      <c r="F18" s="1449">
        <v>0</v>
      </c>
    </row>
    <row r="19" ht="28.5" customHeight="1">
      <c r="A19" s="1450" t="s">
        <v>140</v>
      </c>
      <c r="B19" s="768">
        <f>B16+B17+B18</f>
        <v>0</v>
      </c>
      <c r="C19" s="768">
        <f>C16+C17+C18</f>
        <v>0</v>
      </c>
      <c r="D19" s="1451" t="s">
        <v>203</v>
      </c>
      <c r="E19" s="1334">
        <f>E16+E17+E18</f>
        <v>0</v>
      </c>
      <c r="F19" s="1334">
        <f>F16+F17+F18</f>
        <v>0</v>
      </c>
    </row>
    <row r="20" ht="28.5" customHeight="1">
      <c r="A20" s="1452" t="s">
        <v>91</v>
      </c>
      <c r="B20" s="1453" t="s">
        <v>91</v>
      </c>
      <c r="C20" s="1454" t="s">
        <v>91</v>
      </c>
      <c r="D20" s="1455" t="s">
        <v>204</v>
      </c>
      <c r="E20" s="1334">
        <f>B19-E19</f>
        <v>0</v>
      </c>
      <c r="F20" s="1334">
        <f>C19-F19</f>
        <v>0</v>
      </c>
    </row>
    <row r="21" ht="28.5" customHeight="1">
      <c r="A21" s="1456" t="s">
        <v>143</v>
      </c>
      <c r="B21" s="1457">
        <v>0</v>
      </c>
      <c r="C21" s="639">
        <f>E21</f>
        <v>0</v>
      </c>
      <c r="D21" s="1458" t="s">
        <v>205</v>
      </c>
      <c r="E21" s="1334">
        <f>B21+E20</f>
        <v>0</v>
      </c>
      <c r="F21" s="1334">
        <f>C21+F20</f>
        <v>0</v>
      </c>
    </row>
    <row r="22" ht="28.5" customHeight="1">
      <c r="A22" s="1459" t="s">
        <v>108</v>
      </c>
      <c r="B22" s="639">
        <f>B19+B21</f>
        <v>0</v>
      </c>
      <c r="C22" s="639">
        <f>C19+C21</f>
        <v>0</v>
      </c>
      <c r="D22" s="1460" t="s">
        <v>108</v>
      </c>
      <c r="E22" s="639">
        <f>E19+E21</f>
        <v>0</v>
      </c>
      <c r="F22" s="639">
        <f>F19+F21</f>
        <v>0</v>
      </c>
    </row>
    <row r="23" ht="28.5" customHeight="1">
      <c r="A23" s="1461"/>
      <c r="B23" s="1462"/>
      <c r="C23" s="1463"/>
      <c r="D23" s="1464"/>
      <c r="E23" s="1465"/>
      <c r="F23" s="1466" t="s">
        <v>206</v>
      </c>
    </row>
  </sheetData>
  <mergeCells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orientation="landscape" errors="blank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6"/>
  <sheetViews>
    <sheetView showGridLines="0" topLeftCell="A1" zoomScaleNormal="100" zoomScalePageLayoutView="60" workbookViewId="0">
      <pane xSplit="0.05" ySplit="0.15" topLeftCell="D10" activePane="bottomRight" state="frozen"/>
      <selection activeCell="A1" sqref="A1"/>
    </sheetView>
  </sheetViews>
  <sheetFormatPr defaultColWidth="8" defaultRowHeight="14.25"/>
  <cols>
    <col min="1" max="1" width="39.7803921568627" style="16"/>
    <col min="2" max="2" width="6.65098039215686" style="16"/>
    <col min="3" max="3" width="23.843137254902" style="16"/>
    <col min="4" max="4" width="23.843137254902" style="16"/>
    <col min="5" max="5" width="41.6627450980392" style="16"/>
    <col min="6" max="6" width="6.65098039215686" style="16"/>
    <col min="7" max="7" width="23.843137254902" style="16"/>
    <col min="8" max="8" width="23.843137254902" style="16"/>
  </cols>
  <sheetData>
    <row r="1" ht="48" customHeight="1">
      <c r="A1" s="1467" t="s">
        <v>207</v>
      </c>
      <c r="B1" s="1468"/>
      <c r="C1" s="1469"/>
      <c r="D1" s="1470"/>
      <c r="E1" s="1471"/>
      <c r="F1" s="1472"/>
      <c r="G1" s="1473"/>
      <c r="H1" s="1474"/>
    </row>
    <row r="2" ht="21" customHeight="1">
      <c r="A2" s="1475" t="s">
        <v>46</v>
      </c>
      <c r="B2" s="1476"/>
      <c r="C2" s="1477"/>
      <c r="D2" s="1478"/>
      <c r="E2" s="1479"/>
      <c r="F2" s="1480"/>
      <c r="G2" s="1481"/>
      <c r="H2" s="1482" t="s">
        <v>39</v>
      </c>
    </row>
    <row r="3" ht="28.5" customHeight="1">
      <c r="A3" s="1483" t="s">
        <v>48</v>
      </c>
      <c r="B3" s="1484" t="s">
        <v>208</v>
      </c>
      <c r="C3" s="1485" t="s">
        <v>76</v>
      </c>
      <c r="D3" s="1486" t="s">
        <v>77</v>
      </c>
      <c r="E3" s="1487" t="s">
        <v>48</v>
      </c>
      <c r="F3" s="1488" t="s">
        <v>208</v>
      </c>
      <c r="G3" s="1489" t="s">
        <v>76</v>
      </c>
      <c r="H3" s="1490" t="s">
        <v>77</v>
      </c>
    </row>
    <row r="4" ht="28.5" customHeight="1">
      <c r="A4" s="1491" t="s">
        <v>209</v>
      </c>
      <c r="B4" s="1492" t="s">
        <v>91</v>
      </c>
      <c r="C4" s="1493" t="s">
        <v>91</v>
      </c>
      <c r="D4" s="1494" t="s">
        <v>91</v>
      </c>
      <c r="E4" s="1495" t="s">
        <v>210</v>
      </c>
      <c r="F4" s="1496" t="s">
        <v>211</v>
      </c>
      <c r="G4" s="1497">
        <v>0</v>
      </c>
      <c r="H4" s="1498">
        <f>G7</f>
        <v>0</v>
      </c>
    </row>
    <row r="5" ht="28.5" customHeight="1">
      <c r="A5" s="1499" t="s">
        <v>212</v>
      </c>
      <c r="B5" s="1500" t="s">
        <v>213</v>
      </c>
      <c r="C5" s="1501">
        <f>C6+C8+C9</f>
        <v>0</v>
      </c>
      <c r="D5" s="1502">
        <f>D6+D8+D9</f>
        <v>0</v>
      </c>
      <c r="E5" s="1503" t="s">
        <v>214</v>
      </c>
      <c r="F5" s="1504" t="s">
        <v>211</v>
      </c>
      <c r="G5" s="1505">
        <v>0</v>
      </c>
      <c r="H5" s="1506">
        <v>0</v>
      </c>
    </row>
    <row r="6" ht="28.5" customHeight="1">
      <c r="A6" s="1507" t="s">
        <v>215</v>
      </c>
      <c r="B6" s="1508" t="s">
        <v>213</v>
      </c>
      <c r="C6" s="1509">
        <v>0</v>
      </c>
      <c r="D6" s="1510">
        <v>0</v>
      </c>
      <c r="E6" s="1511" t="s">
        <v>216</v>
      </c>
      <c r="F6" s="1512" t="s">
        <v>217</v>
      </c>
      <c r="G6" s="1513">
        <v>0</v>
      </c>
      <c r="H6" s="1514">
        <v>0</v>
      </c>
    </row>
    <row r="7" ht="28.5" customHeight="1">
      <c r="A7" s="1515" t="s">
        <v>218</v>
      </c>
      <c r="B7" s="1516" t="s">
        <v>213</v>
      </c>
      <c r="C7" s="1517">
        <v>0</v>
      </c>
      <c r="D7" s="1518">
        <v>0</v>
      </c>
      <c r="E7" s="1519" t="s">
        <v>219</v>
      </c>
      <c r="F7" s="1520" t="s">
        <v>211</v>
      </c>
      <c r="G7" s="1498">
        <f>G4-G5+G6</f>
        <v>0</v>
      </c>
      <c r="H7" s="1498">
        <f>H4-H5+H6</f>
        <v>0</v>
      </c>
    </row>
    <row r="8" ht="28.5" customHeight="1">
      <c r="A8" s="1521" t="s">
        <v>220</v>
      </c>
      <c r="B8" s="1522" t="s">
        <v>213</v>
      </c>
      <c r="C8" s="1523">
        <v>0</v>
      </c>
      <c r="D8" s="1524">
        <v>0</v>
      </c>
      <c r="E8" s="1525" t="s">
        <v>221</v>
      </c>
      <c r="F8" s="1526" t="s">
        <v>211</v>
      </c>
      <c r="G8" s="1527">
        <v>0</v>
      </c>
      <c r="H8" s="1528">
        <v>0</v>
      </c>
    </row>
    <row r="9" ht="28.5" customHeight="1">
      <c r="A9" s="1529" t="s">
        <v>222</v>
      </c>
      <c r="B9" s="1530" t="s">
        <v>213</v>
      </c>
      <c r="C9" s="1531">
        <v>0</v>
      </c>
      <c r="D9" s="1532">
        <v>0</v>
      </c>
      <c r="E9" s="1533" t="s">
        <v>223</v>
      </c>
      <c r="F9" s="1534" t="s">
        <v>211</v>
      </c>
      <c r="G9" s="1535">
        <v>0</v>
      </c>
      <c r="H9" s="1536">
        <v>0</v>
      </c>
    </row>
    <row r="10" ht="28.5" customHeight="1">
      <c r="A10" s="1537" t="s">
        <v>224</v>
      </c>
      <c r="B10" s="1538" t="s">
        <v>213</v>
      </c>
      <c r="C10" s="1539">
        <v>0</v>
      </c>
      <c r="D10" s="1540">
        <v>0</v>
      </c>
      <c r="E10" s="1541" t="s">
        <v>225</v>
      </c>
      <c r="F10" s="1542" t="s">
        <v>91</v>
      </c>
      <c r="G10" s="1543" t="s">
        <v>91</v>
      </c>
      <c r="H10" s="1544" t="s">
        <v>91</v>
      </c>
    </row>
    <row r="11" ht="28.5" customHeight="1">
      <c r="A11" s="1545" t="s">
        <v>226</v>
      </c>
      <c r="B11" s="1546" t="s">
        <v>213</v>
      </c>
      <c r="C11" s="1547">
        <v>0</v>
      </c>
      <c r="D11" s="1548">
        <v>0</v>
      </c>
      <c r="E11" s="1549" t="s">
        <v>227</v>
      </c>
      <c r="F11" s="1550" t="s">
        <v>213</v>
      </c>
      <c r="G11" s="1551">
        <v>20739</v>
      </c>
      <c r="H11" s="1552">
        <v>20784</v>
      </c>
    </row>
    <row r="12" ht="28.5" customHeight="1">
      <c r="A12" s="1553" t="s">
        <v>228</v>
      </c>
      <c r="B12" s="1554" t="s">
        <v>213</v>
      </c>
      <c r="C12" s="1555">
        <v>0</v>
      </c>
      <c r="D12" s="1556">
        <v>0</v>
      </c>
      <c r="E12" s="1557" t="s">
        <v>229</v>
      </c>
      <c r="F12" s="1558" t="s">
        <v>213</v>
      </c>
      <c r="G12" s="1559">
        <v>7546</v>
      </c>
      <c r="H12" s="1560">
        <v>7748</v>
      </c>
    </row>
    <row r="13" ht="28.5" customHeight="1">
      <c r="A13" s="1561" t="s">
        <v>230</v>
      </c>
      <c r="B13" s="1562" t="s">
        <v>213</v>
      </c>
      <c r="C13" s="1563">
        <v>0</v>
      </c>
      <c r="D13" s="1564">
        <v>0</v>
      </c>
      <c r="E13" s="1565" t="s">
        <v>231</v>
      </c>
      <c r="F13" s="1566" t="s">
        <v>232</v>
      </c>
      <c r="G13" s="742">
        <v>407.17</v>
      </c>
      <c r="H13" s="742">
        <v>408.43</v>
      </c>
    </row>
    <row r="14" ht="28.5" customHeight="1">
      <c r="A14" s="1567" t="s">
        <v>233</v>
      </c>
      <c r="B14" s="1568" t="s">
        <v>91</v>
      </c>
      <c r="C14" s="1569" t="s">
        <v>91</v>
      </c>
      <c r="D14" s="1570" t="s">
        <v>91</v>
      </c>
      <c r="E14" s="1571" t="s">
        <v>234</v>
      </c>
      <c r="F14" s="1572" t="s">
        <v>232</v>
      </c>
      <c r="G14" s="1498">
        <v>80.01</v>
      </c>
      <c r="H14" s="1498">
        <v>81</v>
      </c>
    </row>
    <row r="15" ht="28.5" customHeight="1">
      <c r="A15" s="1573" t="s">
        <v>235</v>
      </c>
      <c r="B15" s="1574" t="s">
        <v>211</v>
      </c>
      <c r="C15" s="1575">
        <v>0</v>
      </c>
      <c r="D15" s="1576">
        <v>0</v>
      </c>
      <c r="E15" s="1577" t="s">
        <v>236</v>
      </c>
      <c r="F15" s="1578" t="s">
        <v>91</v>
      </c>
      <c r="G15" s="1579" t="s">
        <v>91</v>
      </c>
      <c r="H15" s="1580" t="s">
        <v>91</v>
      </c>
    </row>
    <row r="16" ht="28.5" customHeight="1">
      <c r="A16" s="1581" t="s">
        <v>237</v>
      </c>
      <c r="B16" s="1582" t="s">
        <v>211</v>
      </c>
      <c r="C16" s="1583">
        <v>0</v>
      </c>
      <c r="D16" s="1584">
        <v>0</v>
      </c>
      <c r="E16" s="1585" t="s">
        <v>212</v>
      </c>
      <c r="F16" s="1586" t="s">
        <v>213</v>
      </c>
      <c r="G16" s="1501">
        <f>G17+G18</f>
        <v>6550</v>
      </c>
      <c r="H16" s="1501">
        <f>H17+H18</f>
        <v>6609</v>
      </c>
    </row>
    <row r="17" ht="28.5" customHeight="1">
      <c r="A17" s="1587" t="s">
        <v>238</v>
      </c>
      <c r="B17" s="1588" t="s">
        <v>211</v>
      </c>
      <c r="C17" s="1589">
        <v>0</v>
      </c>
      <c r="D17" s="1590">
        <v>0</v>
      </c>
      <c r="E17" s="1591" t="s">
        <v>239</v>
      </c>
      <c r="F17" s="1592" t="s">
        <v>213</v>
      </c>
      <c r="G17" s="1593">
        <v>4225</v>
      </c>
      <c r="H17" s="1594">
        <v>4230</v>
      </c>
    </row>
    <row r="18" ht="28.5" customHeight="1">
      <c r="A18" s="1595" t="s">
        <v>240</v>
      </c>
      <c r="B18" s="1596" t="s">
        <v>241</v>
      </c>
      <c r="C18" s="742">
        <f>IF(C16=0,0,(C24+G6)/C16*100)</f>
        <v>0</v>
      </c>
      <c r="D18" s="742">
        <f>IF(D16=0,0,(D24+H6)/D16*100)</f>
        <v>0</v>
      </c>
      <c r="E18" s="1597" t="s">
        <v>242</v>
      </c>
      <c r="F18" s="1598" t="s">
        <v>213</v>
      </c>
      <c r="G18" s="1599">
        <v>2325</v>
      </c>
      <c r="H18" s="1600">
        <v>2379</v>
      </c>
    </row>
    <row r="19" ht="28.5" customHeight="1">
      <c r="A19" s="1601" t="s">
        <v>243</v>
      </c>
      <c r="B19" s="1602" t="s">
        <v>241</v>
      </c>
      <c r="C19" s="1603">
        <v>0</v>
      </c>
      <c r="D19" s="1604">
        <v>0</v>
      </c>
      <c r="E19" s="1605" t="s">
        <v>228</v>
      </c>
      <c r="F19" s="1606" t="s">
        <v>213</v>
      </c>
      <c r="G19" s="1607">
        <v>4225</v>
      </c>
      <c r="H19" s="1608">
        <v>4230</v>
      </c>
    </row>
    <row r="20" ht="28.5" customHeight="1">
      <c r="A20" s="1609" t="s">
        <v>244</v>
      </c>
      <c r="B20" s="1610" t="s">
        <v>241</v>
      </c>
      <c r="C20" s="1611">
        <v>0</v>
      </c>
      <c r="D20" s="1612">
        <v>0</v>
      </c>
      <c r="E20" s="1613" t="s">
        <v>233</v>
      </c>
      <c r="F20" s="1614" t="s">
        <v>91</v>
      </c>
      <c r="G20" s="1615" t="s">
        <v>91</v>
      </c>
      <c r="H20" s="1616" t="s">
        <v>91</v>
      </c>
    </row>
    <row r="21" ht="28.5" customHeight="1">
      <c r="A21" s="1617" t="s">
        <v>245</v>
      </c>
      <c r="B21" s="1618" t="s">
        <v>241</v>
      </c>
      <c r="C21" s="1619">
        <v>0</v>
      </c>
      <c r="D21" s="1620">
        <v>0</v>
      </c>
      <c r="E21" s="1621" t="s">
        <v>246</v>
      </c>
      <c r="F21" s="1622" t="s">
        <v>211</v>
      </c>
      <c r="G21" s="1623">
        <v>371675200</v>
      </c>
      <c r="H21" s="1624">
        <v>372857899.08</v>
      </c>
    </row>
    <row r="22" ht="28.5" customHeight="1">
      <c r="A22" s="1625" t="s">
        <v>247</v>
      </c>
      <c r="B22" s="1626" t="s">
        <v>232</v>
      </c>
      <c r="C22" s="742">
        <f>IF(C12=0,0,C16/C12)</f>
        <v>0</v>
      </c>
      <c r="D22" s="1627">
        <f>IF(D12=0,0,D16/D12)</f>
        <v>0</v>
      </c>
      <c r="E22" s="1628" t="s">
        <v>237</v>
      </c>
      <c r="F22" s="1629" t="s">
        <v>211</v>
      </c>
      <c r="G22" s="1630">
        <v>371675200</v>
      </c>
      <c r="H22" s="1631">
        <v>372857899.08</v>
      </c>
    </row>
    <row r="23" ht="28.5" customHeight="1">
      <c r="A23" s="1632" t="s">
        <v>248</v>
      </c>
      <c r="B23" s="1633" t="s">
        <v>91</v>
      </c>
      <c r="C23" s="1634" t="s">
        <v>91</v>
      </c>
      <c r="D23" s="1635" t="s">
        <v>91</v>
      </c>
      <c r="E23" s="1636" t="s">
        <v>240</v>
      </c>
      <c r="F23" s="1637" t="s">
        <v>241</v>
      </c>
      <c r="G23" s="742">
        <v>24</v>
      </c>
      <c r="H23" s="742">
        <v>24</v>
      </c>
    </row>
    <row r="24" ht="28.5" customHeight="1">
      <c r="A24" s="1638" t="s">
        <v>249</v>
      </c>
      <c r="B24" s="1639" t="s">
        <v>211</v>
      </c>
      <c r="C24" s="1640">
        <v>0</v>
      </c>
      <c r="D24" s="1641">
        <v>0</v>
      </c>
      <c r="E24" s="1642" t="s">
        <v>247</v>
      </c>
      <c r="F24" s="1643" t="s">
        <v>232</v>
      </c>
      <c r="G24" s="742">
        <f>IF(G19=0,0,G22/G19)</f>
        <v>87970.4615384615</v>
      </c>
      <c r="H24" s="742">
        <f>IF(H19=0,0,H22/H19)</f>
        <v>88146.0754326241</v>
      </c>
    </row>
    <row r="25" ht="28.5" customHeight="1">
      <c r="A25" s="1644" t="s">
        <v>250</v>
      </c>
      <c r="B25" s="1645" t="s">
        <v>91</v>
      </c>
      <c r="C25" s="1646" t="s">
        <v>91</v>
      </c>
      <c r="D25" s="1647" t="s">
        <v>91</v>
      </c>
      <c r="E25" s="1648" t="s">
        <v>251</v>
      </c>
      <c r="F25" s="1649" t="s">
        <v>232</v>
      </c>
      <c r="G25" s="1650">
        <v>68856</v>
      </c>
      <c r="H25" s="1651">
        <v>73332</v>
      </c>
    </row>
    <row r="26" ht="28.5" customHeight="1">
      <c r="A26" s="1652"/>
      <c r="B26" s="1653"/>
      <c r="C26" s="1654"/>
      <c r="D26" s="1655"/>
      <c r="E26" s="1656"/>
      <c r="F26" s="1657"/>
      <c r="G26" s="1658"/>
      <c r="H26" s="1659" t="s">
        <v>252</v>
      </c>
    </row>
  </sheetData>
  <mergeCells>
    <mergeCell ref="A1:H1"/>
  </mergeCells>
  <printOptions horizontalCentered="1"/>
  <pageMargins left="0.393700787401575" right="0.393700787401575" top="0.393700787401575" bottom="0.393700787401575" header="0.51181" footer="0.51181"/>
  <pageSetup paperSize="9" scale="70" orientation="landscape" errors="blank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showGridLines="0" topLeftCell="A1" zoomScaleNormal="100" zoomScalePageLayoutView="60" workbookViewId="0">
      <pane xSplit="0.05" ySplit="0.15" topLeftCell="E8" activePane="bottomRight" state="frozen"/>
      <selection activeCell="A1" sqref="A1"/>
    </sheetView>
  </sheetViews>
  <sheetFormatPr defaultColWidth="8" defaultRowHeight="14.25"/>
  <cols>
    <col min="1" max="1" width="43.921568627451" style="16"/>
    <col min="2" max="2" width="6.65098039215686" style="16"/>
    <col min="3" max="3" width="23.843137254902" style="16"/>
    <col min="4" max="4" width="23.843137254902" style="16"/>
    <col min="5" max="5" width="43.921568627451" style="16"/>
    <col min="6" max="6" width="6.65098039215686" style="16"/>
    <col min="7" max="7" width="23.843137254902" style="16"/>
    <col min="8" max="8" width="23.843137254902" style="16"/>
  </cols>
  <sheetData>
    <row r="1" ht="48" customHeight="1">
      <c r="A1" s="1660" t="s">
        <v>253</v>
      </c>
      <c r="B1" s="1661"/>
      <c r="C1" s="1662"/>
      <c r="D1" s="1663"/>
      <c r="E1" s="1664"/>
      <c r="F1" s="1665"/>
      <c r="G1" s="1666"/>
      <c r="H1" s="1667"/>
    </row>
    <row r="2" ht="21" customHeight="1">
      <c r="A2" s="1668" t="s">
        <v>46</v>
      </c>
      <c r="B2" s="1669"/>
      <c r="C2" s="1670"/>
      <c r="D2" s="1671"/>
      <c r="E2" s="1672"/>
      <c r="F2" s="1673"/>
      <c r="G2" s="1674"/>
      <c r="H2" s="1675" t="s">
        <v>41</v>
      </c>
    </row>
    <row r="3" ht="28.5" customHeight="1">
      <c r="A3" s="1676" t="s">
        <v>48</v>
      </c>
      <c r="B3" s="1677" t="s">
        <v>208</v>
      </c>
      <c r="C3" s="1678" t="s">
        <v>76</v>
      </c>
      <c r="D3" s="1679" t="s">
        <v>77</v>
      </c>
      <c r="E3" s="1680" t="s">
        <v>48</v>
      </c>
      <c r="F3" s="1681" t="s">
        <v>208</v>
      </c>
      <c r="G3" s="1682" t="s">
        <v>76</v>
      </c>
      <c r="H3" s="1683" t="s">
        <v>77</v>
      </c>
    </row>
    <row r="4" ht="28.5" customHeight="1">
      <c r="A4" s="1684" t="s">
        <v>254</v>
      </c>
      <c r="B4" s="1685" t="s">
        <v>91</v>
      </c>
      <c r="C4" s="1686" t="s">
        <v>91</v>
      </c>
      <c r="D4" s="1687" t="s">
        <v>91</v>
      </c>
      <c r="E4" s="1688" t="s">
        <v>255</v>
      </c>
      <c r="F4" s="1689" t="s">
        <v>211</v>
      </c>
      <c r="G4" s="1690">
        <v>0</v>
      </c>
      <c r="H4" s="742">
        <f>G7</f>
        <v>0</v>
      </c>
    </row>
    <row r="5" ht="28.5" customHeight="1">
      <c r="A5" s="1691" t="s">
        <v>212</v>
      </c>
      <c r="B5" s="1692" t="s">
        <v>213</v>
      </c>
      <c r="C5" s="1693">
        <f>C6+C7</f>
        <v>0</v>
      </c>
      <c r="D5" s="1694">
        <f>D6+D7</f>
        <v>0</v>
      </c>
      <c r="E5" s="1695" t="s">
        <v>256</v>
      </c>
      <c r="F5" s="1696" t="s">
        <v>211</v>
      </c>
      <c r="G5" s="1697">
        <v>0</v>
      </c>
      <c r="H5" s="1698">
        <v>0</v>
      </c>
    </row>
    <row r="6" ht="28.5" customHeight="1">
      <c r="A6" s="1699" t="s">
        <v>257</v>
      </c>
      <c r="B6" s="1700" t="s">
        <v>213</v>
      </c>
      <c r="C6" s="1701">
        <v>0</v>
      </c>
      <c r="D6" s="1702">
        <v>0</v>
      </c>
      <c r="E6" s="1703" t="s">
        <v>258</v>
      </c>
      <c r="F6" s="1704" t="s">
        <v>211</v>
      </c>
      <c r="G6" s="1705">
        <v>0</v>
      </c>
      <c r="H6" s="1706">
        <v>0</v>
      </c>
    </row>
    <row r="7" ht="28.5" customHeight="1">
      <c r="A7" s="1707" t="s">
        <v>259</v>
      </c>
      <c r="B7" s="1708" t="s">
        <v>213</v>
      </c>
      <c r="C7" s="1709">
        <v>0</v>
      </c>
      <c r="D7" s="1710">
        <v>0</v>
      </c>
      <c r="E7" s="1711" t="s">
        <v>260</v>
      </c>
      <c r="F7" s="1712" t="s">
        <v>211</v>
      </c>
      <c r="G7" s="742">
        <f>G4-G5+G6</f>
        <v>0</v>
      </c>
      <c r="H7" s="742">
        <f>H4-H5+H6</f>
        <v>0</v>
      </c>
    </row>
    <row r="8" ht="28.5" customHeight="1">
      <c r="A8" s="1713" t="s">
        <v>228</v>
      </c>
      <c r="B8" s="1714" t="s">
        <v>213</v>
      </c>
      <c r="C8" s="1715">
        <v>0</v>
      </c>
      <c r="D8" s="1716">
        <v>0</v>
      </c>
      <c r="E8" s="1717" t="s">
        <v>261</v>
      </c>
      <c r="F8" s="1718" t="s">
        <v>211</v>
      </c>
      <c r="G8" s="1719">
        <v>0</v>
      </c>
      <c r="H8" s="1720">
        <v>0</v>
      </c>
    </row>
    <row r="9" ht="28.5" customHeight="1">
      <c r="A9" s="1721" t="s">
        <v>233</v>
      </c>
      <c r="B9" s="1722" t="s">
        <v>91</v>
      </c>
      <c r="C9" s="1723" t="s">
        <v>91</v>
      </c>
      <c r="D9" s="1724" t="s">
        <v>91</v>
      </c>
      <c r="E9" s="1725" t="s">
        <v>262</v>
      </c>
      <c r="F9" s="1726" t="s">
        <v>211</v>
      </c>
      <c r="G9" s="1727">
        <v>0</v>
      </c>
      <c r="H9" s="1728">
        <v>0</v>
      </c>
    </row>
    <row r="10" ht="28.5" customHeight="1">
      <c r="A10" s="1729" t="s">
        <v>263</v>
      </c>
      <c r="B10" s="1730" t="s">
        <v>211</v>
      </c>
      <c r="C10" s="1731">
        <v>0</v>
      </c>
      <c r="D10" s="1732">
        <v>0</v>
      </c>
      <c r="E10" s="1733" t="s">
        <v>264</v>
      </c>
      <c r="F10" s="1734" t="s">
        <v>91</v>
      </c>
      <c r="G10" s="1735" t="s">
        <v>91</v>
      </c>
      <c r="H10" s="1736" t="s">
        <v>91</v>
      </c>
    </row>
    <row r="11" ht="28.5" customHeight="1">
      <c r="A11" s="1737" t="s">
        <v>265</v>
      </c>
      <c r="B11" s="1738" t="s">
        <v>211</v>
      </c>
      <c r="C11" s="1739">
        <v>0</v>
      </c>
      <c r="D11" s="1740">
        <v>0</v>
      </c>
      <c r="E11" s="1741" t="s">
        <v>266</v>
      </c>
      <c r="F11" s="1742" t="s">
        <v>213</v>
      </c>
      <c r="G11" s="1743">
        <v>0</v>
      </c>
      <c r="H11" s="1744">
        <v>0</v>
      </c>
    </row>
    <row r="12" ht="28.5" customHeight="1">
      <c r="A12" s="1745" t="s">
        <v>240</v>
      </c>
      <c r="B12" s="1746" t="s">
        <v>241</v>
      </c>
      <c r="C12" s="742">
        <f>IF(C11=0,0,(C17+G6)/C11)*100</f>
        <v>0</v>
      </c>
      <c r="D12" s="742">
        <f>IF(D11=0,0,(D17+H6)/D11)*100</f>
        <v>0</v>
      </c>
      <c r="E12" s="1747" t="s">
        <v>267</v>
      </c>
      <c r="F12" s="1748" t="s">
        <v>232</v>
      </c>
      <c r="G12" s="742">
        <f>G13+G14</f>
        <v>0</v>
      </c>
      <c r="H12" s="742">
        <f>H13+H14</f>
        <v>0</v>
      </c>
    </row>
    <row r="13" ht="28.5" customHeight="1">
      <c r="A13" s="1749" t="s">
        <v>243</v>
      </c>
      <c r="B13" s="1750" t="s">
        <v>241</v>
      </c>
      <c r="C13" s="1751">
        <v>0</v>
      </c>
      <c r="D13" s="1752">
        <v>0</v>
      </c>
      <c r="E13" s="1753" t="s">
        <v>268</v>
      </c>
      <c r="F13" s="1754" t="s">
        <v>232</v>
      </c>
      <c r="G13" s="1755">
        <v>0</v>
      </c>
      <c r="H13" s="1756">
        <v>0</v>
      </c>
    </row>
    <row r="14" ht="28.5" customHeight="1">
      <c r="A14" s="1757" t="s">
        <v>269</v>
      </c>
      <c r="B14" s="1758" t="s">
        <v>241</v>
      </c>
      <c r="C14" s="1759">
        <v>0</v>
      </c>
      <c r="D14" s="1760">
        <v>0</v>
      </c>
      <c r="E14" s="1761" t="s">
        <v>270</v>
      </c>
      <c r="F14" s="1762" t="s">
        <v>232</v>
      </c>
      <c r="G14" s="1763">
        <v>0</v>
      </c>
      <c r="H14" s="1764">
        <v>0</v>
      </c>
    </row>
    <row r="15" ht="28.5" customHeight="1">
      <c r="A15" s="1765" t="s">
        <v>247</v>
      </c>
      <c r="B15" s="1766" t="s">
        <v>232</v>
      </c>
      <c r="C15" s="742">
        <f>IF(C8=0,0,C11/C8)</f>
        <v>0</v>
      </c>
      <c r="D15" s="742">
        <f>IF(D8=0,0,D11/D8)</f>
        <v>0</v>
      </c>
      <c r="E15" s="1767" t="s">
        <v>271</v>
      </c>
      <c r="F15" s="1768" t="s">
        <v>91</v>
      </c>
      <c r="G15" s="1769" t="s">
        <v>91</v>
      </c>
      <c r="H15" s="1770" t="s">
        <v>91</v>
      </c>
    </row>
    <row r="16" ht="28.5" customHeight="1">
      <c r="A16" s="1771" t="s">
        <v>248</v>
      </c>
      <c r="B16" s="1772" t="s">
        <v>91</v>
      </c>
      <c r="C16" s="1773" t="s">
        <v>91</v>
      </c>
      <c r="D16" s="1774" t="s">
        <v>91</v>
      </c>
      <c r="E16" s="1775" t="s">
        <v>272</v>
      </c>
      <c r="F16" s="1776" t="s">
        <v>213</v>
      </c>
      <c r="G16" s="1777">
        <v>0</v>
      </c>
      <c r="H16" s="1778">
        <v>0</v>
      </c>
    </row>
    <row r="17" ht="28.5" customHeight="1">
      <c r="A17" s="1779" t="s">
        <v>273</v>
      </c>
      <c r="B17" s="1780" t="s">
        <v>211</v>
      </c>
      <c r="C17" s="1781">
        <v>0</v>
      </c>
      <c r="D17" s="1782">
        <v>0</v>
      </c>
      <c r="E17" s="1783" t="s">
        <v>274</v>
      </c>
      <c r="F17" s="1784" t="s">
        <v>232</v>
      </c>
      <c r="G17" s="1785">
        <v>0</v>
      </c>
      <c r="H17" s="1786">
        <v>0</v>
      </c>
    </row>
    <row r="18" ht="28.5" customHeight="1">
      <c r="A18" s="1787" t="s">
        <v>250</v>
      </c>
      <c r="B18" s="1788" t="s">
        <v>91</v>
      </c>
      <c r="C18" s="1789" t="s">
        <v>91</v>
      </c>
      <c r="D18" s="1790" t="s">
        <v>91</v>
      </c>
      <c r="E18" s="1791" t="s">
        <v>275</v>
      </c>
      <c r="F18" s="1792" t="s">
        <v>232</v>
      </c>
      <c r="G18" s="742">
        <v>0</v>
      </c>
      <c r="H18" s="742">
        <v>0</v>
      </c>
    </row>
    <row r="19" ht="28.5" customHeight="1">
      <c r="A19" s="1793"/>
      <c r="B19" s="1794"/>
      <c r="C19" s="1795"/>
      <c r="D19" s="1796"/>
      <c r="E19" s="1797"/>
      <c r="F19" s="1798"/>
      <c r="G19" s="1799"/>
      <c r="H19" s="1800" t="s">
        <v>276</v>
      </c>
    </row>
  </sheetData>
  <mergeCells>
    <mergeCell ref="A1:H1"/>
  </mergeCells>
  <printOptions horizontalCentered="1"/>
  <pageMargins left="0.393700787401575" right="0.393700787401575" top="0.393700787401575" bottom="0.393700787401575" header="0.51181" footer="0.51181"/>
  <pageSetup paperSize="9" scale="65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5"/>
  <sheetViews>
    <sheetView showGridLines="0" showZeros="0" tabSelected="1" topLeftCell="A1" zoomScaleNormal="100" zoomScalePageLayoutView="60" workbookViewId="0">
      <pane xSplit="0.1" topLeftCell="C1" activePane="topRight" state="frozen"/>
      <selection activeCell="A1" sqref="A1"/>
    </sheetView>
  </sheetViews>
  <sheetFormatPr defaultColWidth="8" defaultRowHeight="14.25"/>
  <cols>
    <col min="1" max="1" width="42.4156862745098" style="16"/>
    <col min="2" max="2" width="6.65098039215686" style="16"/>
    <col min="3" max="3" width="23.2156862745098" style="16"/>
    <col min="4" max="4" width="23.2156862745098" style="16"/>
    <col min="5" max="5" width="42.4156862745098" style="16"/>
    <col min="6" max="6" width="6.65098039215686" style="16"/>
    <col min="7" max="7" width="23.2156862745098" style="16"/>
    <col min="8" max="8" width="23.2156862745098" style="16"/>
  </cols>
  <sheetData>
    <row r="1" ht="48" customHeight="1">
      <c r="A1" s="1801" t="s">
        <v>277</v>
      </c>
      <c r="B1" s="1802"/>
      <c r="C1" s="1803"/>
      <c r="D1" s="1804"/>
      <c r="E1" s="1805"/>
      <c r="F1" s="1806"/>
      <c r="G1" s="1807"/>
      <c r="H1" s="1808"/>
    </row>
    <row r="2" ht="21" customHeight="1">
      <c r="A2" s="1809" t="s">
        <v>46</v>
      </c>
      <c r="B2" s="1810"/>
      <c r="C2" s="1811"/>
      <c r="D2" s="1812"/>
      <c r="E2" s="1813"/>
      <c r="F2" s="1814"/>
      <c r="G2" s="1815"/>
      <c r="H2" s="1816" t="s">
        <v>43</v>
      </c>
    </row>
    <row r="3" ht="28.5" customHeight="1">
      <c r="A3" s="1817" t="s">
        <v>48</v>
      </c>
      <c r="B3" s="1818" t="s">
        <v>208</v>
      </c>
      <c r="C3" s="1819" t="s">
        <v>76</v>
      </c>
      <c r="D3" s="1820" t="s">
        <v>77</v>
      </c>
      <c r="E3" s="1821" t="s">
        <v>48</v>
      </c>
      <c r="F3" s="1822" t="s">
        <v>208</v>
      </c>
      <c r="G3" s="1823" t="s">
        <v>76</v>
      </c>
      <c r="H3" s="1824" t="s">
        <v>77</v>
      </c>
    </row>
    <row r="4" ht="28.5" customHeight="1">
      <c r="A4" s="1825" t="s">
        <v>278</v>
      </c>
      <c r="B4" s="1826" t="s">
        <v>91</v>
      </c>
      <c r="C4" s="1827" t="s">
        <v>91</v>
      </c>
      <c r="D4" s="1828" t="s">
        <v>91</v>
      </c>
      <c r="E4" s="1829" t="s">
        <v>279</v>
      </c>
      <c r="F4" s="1830" t="s">
        <v>213</v>
      </c>
      <c r="G4" s="1831">
        <v>0</v>
      </c>
      <c r="H4" s="1832">
        <v>0</v>
      </c>
    </row>
    <row r="5" ht="28.5" customHeight="1">
      <c r="A5" s="1833" t="s">
        <v>212</v>
      </c>
      <c r="B5" s="1834" t="s">
        <v>213</v>
      </c>
      <c r="C5" s="1835">
        <v>0</v>
      </c>
      <c r="D5" s="1836">
        <v>0</v>
      </c>
      <c r="E5" s="1837" t="s">
        <v>280</v>
      </c>
      <c r="F5" s="1838" t="s">
        <v>213</v>
      </c>
      <c r="G5" s="1839">
        <v>0</v>
      </c>
      <c r="H5" s="1840">
        <v>0</v>
      </c>
    </row>
    <row r="6" ht="28.5" customHeight="1">
      <c r="A6" s="1841" t="s">
        <v>281</v>
      </c>
      <c r="B6" s="1842" t="s">
        <v>213</v>
      </c>
      <c r="C6" s="1843">
        <v>0</v>
      </c>
      <c r="D6" s="1844">
        <v>0</v>
      </c>
      <c r="E6" s="1845" t="s">
        <v>282</v>
      </c>
      <c r="F6" s="1846" t="s">
        <v>91</v>
      </c>
      <c r="G6" s="1847" t="s">
        <v>91</v>
      </c>
      <c r="H6" s="1848" t="s">
        <v>91</v>
      </c>
    </row>
    <row r="7" ht="28.5" customHeight="1">
      <c r="A7" s="1849" t="s">
        <v>283</v>
      </c>
      <c r="B7" s="1850" t="s">
        <v>213</v>
      </c>
      <c r="C7" s="1851">
        <v>0</v>
      </c>
      <c r="D7" s="1852">
        <v>0</v>
      </c>
      <c r="E7" s="1853" t="s">
        <v>212</v>
      </c>
      <c r="F7" s="1854" t="s">
        <v>213</v>
      </c>
      <c r="G7" s="1855">
        <v>0</v>
      </c>
      <c r="H7" s="1856">
        <v>0</v>
      </c>
    </row>
    <row r="8" ht="28.5" customHeight="1">
      <c r="A8" s="1857" t="s">
        <v>233</v>
      </c>
      <c r="B8" s="1858" t="s">
        <v>91</v>
      </c>
      <c r="C8" s="1859" t="s">
        <v>91</v>
      </c>
      <c r="D8" s="1860" t="s">
        <v>91</v>
      </c>
      <c r="E8" s="1861" t="s">
        <v>228</v>
      </c>
      <c r="F8" s="1862" t="s">
        <v>213</v>
      </c>
      <c r="G8" s="1863">
        <v>0</v>
      </c>
      <c r="H8" s="1864">
        <v>0</v>
      </c>
    </row>
    <row r="9" ht="28.5" customHeight="1">
      <c r="A9" s="1865" t="s">
        <v>263</v>
      </c>
      <c r="B9" s="1866" t="s">
        <v>211</v>
      </c>
      <c r="C9" s="1867">
        <v>0</v>
      </c>
      <c r="D9" s="1868">
        <v>0</v>
      </c>
      <c r="E9" s="1869" t="s">
        <v>233</v>
      </c>
      <c r="F9" s="1870" t="s">
        <v>211</v>
      </c>
      <c r="G9" s="1871">
        <v>0</v>
      </c>
      <c r="H9" s="1872">
        <v>0</v>
      </c>
    </row>
    <row r="10" ht="28.5" customHeight="1">
      <c r="A10" s="1873" t="s">
        <v>265</v>
      </c>
      <c r="B10" s="1874" t="s">
        <v>211</v>
      </c>
      <c r="C10" s="1875">
        <v>0</v>
      </c>
      <c r="D10" s="1876">
        <v>0</v>
      </c>
      <c r="E10" s="1877" t="s">
        <v>240</v>
      </c>
      <c r="F10" s="1878" t="s">
        <v>241</v>
      </c>
      <c r="G10" s="1879">
        <f>IF(G9=0,0,G13/G9*100)</f>
        <v>0</v>
      </c>
      <c r="H10" s="1879">
        <f>IF(H9=0,0,H13/H9*100)</f>
        <v>0</v>
      </c>
    </row>
    <row r="11" ht="28.5" customHeight="1">
      <c r="A11" s="1880" t="s">
        <v>240</v>
      </c>
      <c r="B11" s="1881" t="s">
        <v>241</v>
      </c>
      <c r="C11" s="1879">
        <v>0</v>
      </c>
      <c r="D11" s="1879">
        <v>0</v>
      </c>
      <c r="E11" s="1882" t="s">
        <v>247</v>
      </c>
      <c r="F11" s="1883" t="s">
        <v>232</v>
      </c>
      <c r="G11" s="1879">
        <f>IF(G8=0,0,G9/G8)</f>
        <v>0</v>
      </c>
      <c r="H11" s="1879">
        <f>IF(H8=0,0,H9/H8)</f>
        <v>0</v>
      </c>
    </row>
    <row r="12" ht="28.5" customHeight="1">
      <c r="A12" s="1884" t="s">
        <v>247</v>
      </c>
      <c r="B12" s="1885" t="s">
        <v>232</v>
      </c>
      <c r="C12" s="1879">
        <f>IF(C7=0,0,C10/C7)</f>
        <v>0</v>
      </c>
      <c r="D12" s="1879">
        <f>IF(D7=0,0,D10/D7)</f>
        <v>0</v>
      </c>
      <c r="E12" s="1886" t="s">
        <v>284</v>
      </c>
      <c r="F12" s="1887" t="s">
        <v>211</v>
      </c>
      <c r="G12" s="1888">
        <v>0</v>
      </c>
      <c r="H12" s="1889">
        <v>0</v>
      </c>
    </row>
    <row r="13" ht="28.5" customHeight="1">
      <c r="A13" s="1890" t="s">
        <v>285</v>
      </c>
      <c r="B13" s="1891" t="s">
        <v>286</v>
      </c>
      <c r="C13" s="1892">
        <v>0</v>
      </c>
      <c r="D13" s="1893">
        <v>0</v>
      </c>
      <c r="E13" s="1894" t="s">
        <v>287</v>
      </c>
      <c r="F13" s="1895" t="s">
        <v>211</v>
      </c>
      <c r="G13" s="1896">
        <v>0</v>
      </c>
      <c r="H13" s="1897">
        <v>0</v>
      </c>
    </row>
    <row r="14" ht="28.5" customHeight="1">
      <c r="A14" s="1898" t="s">
        <v>288</v>
      </c>
      <c r="B14" s="1899" t="s">
        <v>286</v>
      </c>
      <c r="C14" s="1900">
        <v>0</v>
      </c>
      <c r="D14" s="1901">
        <v>0</v>
      </c>
      <c r="E14" s="1902" t="s">
        <v>289</v>
      </c>
      <c r="F14" s="1903" t="s">
        <v>213</v>
      </c>
      <c r="G14" s="1904">
        <v>0</v>
      </c>
      <c r="H14" s="1905">
        <v>0</v>
      </c>
    </row>
    <row r="15" ht="28.5" customHeight="1">
      <c r="A15" s="1906"/>
      <c r="B15" s="1907"/>
      <c r="C15" s="1908"/>
      <c r="D15" s="1909"/>
      <c r="E15" s="1910"/>
      <c r="F15" s="1911"/>
      <c r="G15" s="1912"/>
      <c r="H15" s="1913" t="s">
        <v>290</v>
      </c>
    </row>
  </sheetData>
  <mergeCells>
    <mergeCell ref="A1:H1"/>
  </mergeCells>
  <printOptions horizontalCentered="1"/>
  <pageMargins left="0.393700787401575" right="0.393700787401575" top="0.393700787401575" bottom="0.393700787401575" header="0.51181" footer="0.51181"/>
  <pageSetup paperSize="9" scale="70" orientation="landscape" errors="blank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社保基金预算封面</vt:lpstr>
      <vt:lpstr>预算目录</vt:lpstr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基本养老基础资料表</vt:lpstr>
      <vt:lpstr>基本医疗基础资料表</vt:lpstr>
      <vt:lpstr>失业工伤基础资料表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2021-02-08T12:38:31Z</dcterms:created>
  <dcterms:modified xsi:type="dcterms:W3CDTF">2021-02-08T04:38:31Z</dcterms:modified>
</cp:coreProperties>
</file>