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木垒县2022年转移支付情况表" sheetId="4" r:id="rId1"/>
    <sheet name="2022年度木垒哈萨克自治县一般公共预算转移性和债务相关收支表" sheetId="1" r:id="rId2"/>
    <sheet name="2022年度木垒哈萨克自治县政府性基金预算转移性收支决算明细表" sheetId="2" r:id="rId3"/>
    <sheet name="2022年度木垒哈萨克自治县国有资本经营预算转移性收支决算明细" sheetId="3" r:id="rId4"/>
  </sheets>
  <externalReferences>
    <externalReference r:id="rId5"/>
  </externalReferences>
  <calcPr calcId="144525" iterate="1" iterateCount="100" iterateDelta="0.001"/>
</workbook>
</file>

<file path=xl/sharedStrings.xml><?xml version="1.0" encoding="utf-8"?>
<sst xmlns="http://schemas.openxmlformats.org/spreadsheetml/2006/main" count="2464" uniqueCount="728">
  <si>
    <t>木垒县2022年转移支付情况表</t>
  </si>
  <si>
    <t>单位：万元</t>
  </si>
  <si>
    <t>财政区划编码</t>
  </si>
  <si>
    <t>财政区划名称</t>
  </si>
  <si>
    <t>地区级次</t>
  </si>
  <si>
    <t>资金性质</t>
  </si>
  <si>
    <t>转移支付预算级次</t>
  </si>
  <si>
    <t>转移支付收入科目</t>
  </si>
  <si>
    <t>转移支付项目标准名称</t>
  </si>
  <si>
    <t>文号</t>
  </si>
  <si>
    <t>项目名称</t>
  </si>
  <si>
    <t>当年转移支付总计</t>
  </si>
  <si>
    <t>合计</t>
  </si>
  <si>
    <t>652328000</t>
  </si>
  <si>
    <t>木垒哈萨克自治县</t>
  </si>
  <si>
    <t>县级</t>
  </si>
  <si>
    <t>一般公共预算资金</t>
  </si>
  <si>
    <t>中央级</t>
  </si>
  <si>
    <t>体制补助收入</t>
  </si>
  <si>
    <t>新财预〔2009〕158号、
新财预〔2011〕89号</t>
  </si>
  <si>
    <t>均衡性转移支付补助收入</t>
  </si>
  <si>
    <t>新财预〔2008〕146号</t>
  </si>
  <si>
    <t>县级基本财力保障机制奖补资金收入</t>
  </si>
  <si>
    <t>新财行〔2015〕335号</t>
  </si>
  <si>
    <t>固定数额补助收入</t>
  </si>
  <si>
    <t>新财综〔2011〕38号</t>
  </si>
  <si>
    <t>公共安全共同财政事权转移支付收入</t>
  </si>
  <si>
    <t>新财行〔2016〕327号</t>
  </si>
  <si>
    <t>教育共同财政事权转移支付收入</t>
  </si>
  <si>
    <t>新财预〔2009〕132号</t>
  </si>
  <si>
    <t>农林水共同财政事权转移支付收入</t>
  </si>
  <si>
    <t>新财综改〔2018〕0031</t>
  </si>
  <si>
    <t>所得税基数返还收入</t>
  </si>
  <si>
    <t>新财预〔2002〕121号</t>
  </si>
  <si>
    <t xml:space="preserve"> 增值税税收返还收入</t>
  </si>
  <si>
    <t>消费税税收返还收入</t>
  </si>
  <si>
    <t>其他收入</t>
  </si>
  <si>
    <t>新财预〔2015〕163号</t>
  </si>
  <si>
    <t>其他一般性转移支付收入</t>
  </si>
  <si>
    <t>自治区级</t>
  </si>
  <si>
    <t>新财预[2022]009号</t>
  </si>
  <si>
    <t>2021年增资经费</t>
  </si>
  <si>
    <t xml:space="preserve"> 固定数额补助收入</t>
  </si>
  <si>
    <t>新财预[2022]007号</t>
  </si>
  <si>
    <t>2021年自治区农机购置补贴资金[追加]</t>
  </si>
  <si>
    <t>新财预[2021]094号</t>
  </si>
  <si>
    <t>关于提前下达2021年县级基本财力保障机制奖补资金的通知</t>
  </si>
  <si>
    <t xml:space="preserve"> 均衡性转移支付收入</t>
  </si>
  <si>
    <t>新财预[2022]103号</t>
  </si>
  <si>
    <t>均衡性转移支付收入</t>
  </si>
  <si>
    <t>补充县区财力转移支付收入</t>
  </si>
  <si>
    <t>新财预[2022]056号</t>
  </si>
  <si>
    <t>财政部关于核定增值税“五五分享”税收返还基数的通知</t>
  </si>
  <si>
    <t>地州市级</t>
  </si>
  <si>
    <t>昌州财预[2022]102号</t>
  </si>
  <si>
    <t>基层财政运转补助经费</t>
  </si>
  <si>
    <t>边境地区转移支付收入</t>
  </si>
  <si>
    <t>新财预[2021]095号</t>
  </si>
  <si>
    <t>关于下达2021年边境地区转移支付预算的通知</t>
  </si>
  <si>
    <t>新财预[2022]053号</t>
  </si>
  <si>
    <t xml:space="preserve"> 资源勘探工业信息等共同财政事权转移支付收入</t>
  </si>
  <si>
    <t xml:space="preserve"> 补充县区财力转移支付收入</t>
  </si>
  <si>
    <t>新财预[2022]33号</t>
  </si>
  <si>
    <t>补充县区财力资金转移支付</t>
  </si>
  <si>
    <t xml:space="preserve"> 其他退税减税降费转移支付收入</t>
  </si>
  <si>
    <t>新财预[2022]19号</t>
  </si>
  <si>
    <t>其他减税降费资金转移支付</t>
  </si>
  <si>
    <t>昌州财预[2022]65号</t>
  </si>
  <si>
    <t>超收收入安排自治区疫情防控有关项目经费[第一批]</t>
  </si>
  <si>
    <t xml:space="preserve"> 其他一般性转移支付收入</t>
  </si>
  <si>
    <t>昌州财预[2022]80号</t>
  </si>
  <si>
    <t>超收收入安排支出[最后一批]</t>
  </si>
  <si>
    <t xml:space="preserve"> 结算补助收入</t>
  </si>
  <si>
    <t>新财预[2022]027号</t>
  </si>
  <si>
    <t>体制结算－疫情防控补助资金</t>
  </si>
  <si>
    <t xml:space="preserve"> 县级基本财力保障机制奖补资金收入</t>
  </si>
  <si>
    <t>新财预[2022]104号</t>
  </si>
  <si>
    <t>昌州财预[2022]104号</t>
  </si>
  <si>
    <t>州本级总预算预留项目</t>
  </si>
  <si>
    <t>新财预[2022]76号</t>
  </si>
  <si>
    <t>新财预[2022]83号</t>
  </si>
  <si>
    <t>自治区“访惠聚”工作经费</t>
  </si>
  <si>
    <t>[1100208]增值税留抵退税转移支付收入</t>
  </si>
  <si>
    <t>增值税留抵退税资金转移支付</t>
  </si>
  <si>
    <t>昌州财预[2022]41号</t>
  </si>
  <si>
    <t>超收收入安排中小企业欠款化解[第三批]</t>
  </si>
  <si>
    <t>新财预[2022]036号</t>
  </si>
  <si>
    <t xml:space="preserve"> 重点生态功能区转移支付收入</t>
  </si>
  <si>
    <t>新财预[2022]040号</t>
  </si>
  <si>
    <t>关于下达2021年重点生态功能区转移支付预算的通知</t>
  </si>
  <si>
    <t xml:space="preserve"> 公共安全</t>
  </si>
  <si>
    <t>昌州财预[2022]68号</t>
  </si>
  <si>
    <t>关于下达木垒县一次性财力补助资金的通知</t>
  </si>
  <si>
    <t>昌州财预[2022]50号</t>
  </si>
  <si>
    <t>超收收入安排中小企业欠款化解[第五批、第六批]</t>
  </si>
  <si>
    <t>昌州财预[2022]106号</t>
  </si>
  <si>
    <t xml:space="preserve"> 增值税留抵退税转移支付收入</t>
  </si>
  <si>
    <t>新财预[2022]074号</t>
  </si>
  <si>
    <t>昌州财预[2022]43号</t>
  </si>
  <si>
    <t>超收收入安排中小企业欠款化解[第四批]</t>
  </si>
  <si>
    <t>新财预[2021]096号</t>
  </si>
  <si>
    <t>昌州财预[2022]40号</t>
  </si>
  <si>
    <t>超收收入安排中小企业欠款化解[第二批]</t>
  </si>
  <si>
    <t>社会保障和就业共同财政事权</t>
  </si>
  <si>
    <t>新财社[2021]281号</t>
  </si>
  <si>
    <t>2022年自治区财政城乡居民基本养老保险</t>
  </si>
  <si>
    <t>新财社[2022]143号</t>
  </si>
  <si>
    <t>2021年中央财政城乡居民基本养老保险补助资金</t>
  </si>
  <si>
    <t>新财社[2022]112号</t>
  </si>
  <si>
    <t>关于提前下达2021年中央财政优抚对象补助经费预算</t>
  </si>
  <si>
    <t>医疗卫生共同财政事权</t>
  </si>
  <si>
    <t>新财社[2022]091号</t>
  </si>
  <si>
    <t>自治区基本公共卫生服务补助资金</t>
  </si>
  <si>
    <t>新财社[2021]301号</t>
  </si>
  <si>
    <t>提前下达2021年计划生育转移支付资金预算</t>
  </si>
  <si>
    <t>新财社[2021]304号</t>
  </si>
  <si>
    <t>提前下达2021年中央财财政医疗服务与保障能力提升补助资金预算</t>
  </si>
  <si>
    <t>新财社[2022]066号</t>
  </si>
  <si>
    <t>新财社[2022]068号</t>
  </si>
  <si>
    <t>中央2021年就业补助资金</t>
  </si>
  <si>
    <t>新财社[2022]70号</t>
  </si>
  <si>
    <t>关于提前下达2021年中央财政残疾人事业发展补助资金预算的通知</t>
  </si>
  <si>
    <t>新财社[2022]071号</t>
  </si>
  <si>
    <t>关于提前下达2021年中央财政困难群众救助补助资金预算的通知</t>
  </si>
  <si>
    <t>新财社[2021]317号</t>
  </si>
  <si>
    <t>关于下达中央财政京外中央单位属地参加机关事业单位养老保险改革补助经费的通知---上年结转上级专项</t>
  </si>
  <si>
    <t>住房保障共同财政事权</t>
  </si>
  <si>
    <t>新财社[2021]285号</t>
  </si>
  <si>
    <t>2021年中央财政农村危房改造补助资金预算</t>
  </si>
  <si>
    <t>新财社[2021]247号</t>
  </si>
  <si>
    <t>2021年优抚对象医疗经费预算</t>
  </si>
  <si>
    <t>新财社[2021]258号</t>
  </si>
  <si>
    <t>2021年中央财政机关事业单位养老制度改革补助资金</t>
  </si>
  <si>
    <t>新财社[2021]314号</t>
  </si>
  <si>
    <t>新财社[2021]323号</t>
  </si>
  <si>
    <t>提前下达自治区困难群众救助补助资金</t>
  </si>
  <si>
    <t>新财社[2021]324号</t>
  </si>
  <si>
    <t>新财社[2021]291号</t>
  </si>
  <si>
    <t>提前下达自治区残疾人事业发展补助资金一般公共预算</t>
  </si>
  <si>
    <t>新财社[2021]272号</t>
  </si>
  <si>
    <t>2022年就业补助资金</t>
  </si>
  <si>
    <t>新财社[2021]287号</t>
  </si>
  <si>
    <t>新财社[2021]274号</t>
  </si>
  <si>
    <t>2022年优抚对象补助经费</t>
  </si>
  <si>
    <t>社会保障和就业共同财政事权、社会保障和就业</t>
  </si>
  <si>
    <t>昌州财办社[2021]11号</t>
  </si>
  <si>
    <t>新财社[2021]252号</t>
  </si>
  <si>
    <t>新财社[2021]249号</t>
  </si>
  <si>
    <t>新财社[2021]240号</t>
  </si>
  <si>
    <t>昌州财社[2022]21号</t>
  </si>
  <si>
    <t>关于拨付2021年州本级残疾人就业保障金[第一批]的通知[8月9日]</t>
  </si>
  <si>
    <t>自治区城乡居民养老保险专项补助经费</t>
  </si>
  <si>
    <t>新财社[2021]306号</t>
  </si>
  <si>
    <t>自治区计划生育奖励扶助制度补助资金</t>
  </si>
  <si>
    <t>新财社[2021]299号</t>
  </si>
  <si>
    <t>2021年中央基本公共卫生服务补助</t>
  </si>
  <si>
    <t>新财社[2021]308号</t>
  </si>
  <si>
    <t>新财社[2021]298号</t>
  </si>
  <si>
    <t>基本药物制度补助资金</t>
  </si>
  <si>
    <t>新财社[2021]302号</t>
  </si>
  <si>
    <t>新财社[2022]53号</t>
  </si>
  <si>
    <t>卫生健康</t>
  </si>
  <si>
    <t>新财社[2022]256号</t>
  </si>
  <si>
    <t>提前下达2021年重大传染病防控经费</t>
  </si>
  <si>
    <t>新财社[2022]250号</t>
  </si>
  <si>
    <t>新财社[2022]129号</t>
  </si>
  <si>
    <t>退役安置补助经费</t>
  </si>
  <si>
    <t>新财社[2022]102号</t>
  </si>
  <si>
    <t>新财社[2021]329号</t>
  </si>
  <si>
    <t>2022年护边员养老保险补贴</t>
  </si>
  <si>
    <t>新财社[2021]279号</t>
  </si>
  <si>
    <t>昌州财社[2021]103号关于拨付2021年高校毕业生“三支一扶”计划中央财政补助资金的通知---上年结转上级专项</t>
  </si>
  <si>
    <t>新财社[2021]282号</t>
  </si>
  <si>
    <t>2022年自治区全民参保计划实施项目</t>
  </si>
  <si>
    <t>昌州财办社[2021]22号</t>
  </si>
  <si>
    <t>自治区自主择业军队转业干部管理服务专项补助经费</t>
  </si>
  <si>
    <t>昌州财办社[2021]21号</t>
  </si>
  <si>
    <t>固定数额－企业军转干部生活困难补助经费</t>
  </si>
  <si>
    <t>新财社[2021]283号</t>
  </si>
  <si>
    <t>2022年自治区企业基本养老保险扩面项目</t>
  </si>
  <si>
    <t>新财社[2021]284号</t>
  </si>
  <si>
    <t>2022年自治区社会保险代办员项目</t>
  </si>
  <si>
    <t>新财社[2021]300号</t>
  </si>
  <si>
    <t>新财社[2021]266号</t>
  </si>
  <si>
    <t>全民参保及医疗服务经费项目</t>
  </si>
  <si>
    <t>新财社[2021]290号</t>
  </si>
  <si>
    <t>提前下达自治区民办养老机构补助资金</t>
  </si>
  <si>
    <t>中央2021年三支一扶补助资金</t>
  </si>
  <si>
    <t>昌州财办社[2021]8号</t>
  </si>
  <si>
    <t>新财社[2021]312号</t>
  </si>
  <si>
    <t>自治区地方公共卫生服务补助资金</t>
  </si>
  <si>
    <t>新财社[2022]054号</t>
  </si>
  <si>
    <t>自治区医疗服务与保障能力提升[卫生健康人才培养]补助资金</t>
  </si>
  <si>
    <t>新财社[2021]307号</t>
  </si>
  <si>
    <t>自治区计划生育服务补助资金</t>
  </si>
  <si>
    <t>昌州财社[2022]31号</t>
  </si>
  <si>
    <t>关于拨付昌吉州本级疫情防控能力提升项目</t>
  </si>
  <si>
    <t>新财农[2021]102号</t>
  </si>
  <si>
    <t>关于提前下达2022年中央中大型水库移民后期扶持资金预算的资金通知</t>
  </si>
  <si>
    <t>贫困地区转移支付收入</t>
  </si>
  <si>
    <t>新财扶[2021]39号</t>
  </si>
  <si>
    <t>关于提前下达2022年中央财政衔接推进乡村振兴补助资金预算的通知</t>
  </si>
  <si>
    <t>新财农[2021]100号</t>
  </si>
  <si>
    <t>关于提前下达2022年中央水利发展资金预算（项目部分）的通知</t>
  </si>
  <si>
    <t>新财农[2021]96号</t>
  </si>
  <si>
    <t>关于提前下达2022年中央农业生产发展资金（农机购置补贴）预算的通知</t>
  </si>
  <si>
    <t>新财农[2022]35号</t>
  </si>
  <si>
    <t>关于提前下达2022年中央农业资源及生态保护补助资金预算的通知</t>
  </si>
  <si>
    <t>新财农[2022]32号</t>
  </si>
  <si>
    <t>关于提前下达2022年中央动物防疫等补助经费预算的通知</t>
  </si>
  <si>
    <t>新财扶[2021]44号</t>
  </si>
  <si>
    <t>关于提前下达2022年自治区财政衔接推进乡村振兴补助资金预算的通知</t>
  </si>
  <si>
    <t>新财农[2021]121号</t>
  </si>
  <si>
    <t>关于提前下达2022年自治区水利发展资金预算的通知</t>
  </si>
  <si>
    <t>新财农[2021]114号</t>
  </si>
  <si>
    <t>关于提前下达2022年自治区畜牧类相关转移支付资金预算的通知</t>
  </si>
  <si>
    <t>新财农[2021]120号</t>
  </si>
  <si>
    <t>关于提前下达2022年自治区财政扶持农机化发展资金预算的通知</t>
  </si>
  <si>
    <t>农林水</t>
  </si>
  <si>
    <t>新财农[2021]115号</t>
  </si>
  <si>
    <t>关于提前下达2022年中央农村综合改革转移支付预算的通知</t>
  </si>
  <si>
    <t>新财农[2021]117号</t>
  </si>
  <si>
    <t>关于提前下达2022年自治区农村综合改革转移支付预算的通知</t>
  </si>
  <si>
    <t>新财农[2022]003号</t>
  </si>
  <si>
    <t>关于拨付2021年中央农业生产和水利救灾资金预算（第十批）的通知</t>
  </si>
  <si>
    <t>新财农[2022]19号</t>
  </si>
  <si>
    <t>关于下达2022年中央农业生产和水利救灾资金预算（第一批）的通知</t>
  </si>
  <si>
    <t>新财农[2022]27号</t>
  </si>
  <si>
    <t>关于下达2022年中央农业生产发展资金预算的通知</t>
  </si>
  <si>
    <t>新财振[2022]2号</t>
  </si>
  <si>
    <t>关于下达2022年中央财政衔接推进乡村振兴补助资金预算的通知</t>
  </si>
  <si>
    <t>新财农[2022]29号</t>
  </si>
  <si>
    <t>关于下达2022年中央农田建设补助资金预算的通知</t>
  </si>
  <si>
    <t>新财农[2022]34号</t>
  </si>
  <si>
    <t>关于下达2022年中央农业生产和水利救灾资金预算（第二批）的通知</t>
  </si>
  <si>
    <t>新财农[2021]94号</t>
  </si>
  <si>
    <t>关于下达2022年中央动物防疫等补助经费预算的通知</t>
  </si>
  <si>
    <t>关于下达2022年中央农业资源及生态保护补助资金预算的通知</t>
  </si>
  <si>
    <t>新财农[2022]36号</t>
  </si>
  <si>
    <t>新财建[2022]69号</t>
  </si>
  <si>
    <t>关于下达2022年自治区农村人居环境整治资金的通知</t>
  </si>
  <si>
    <t>昌州财农（2022）27号</t>
  </si>
  <si>
    <t>关于下达2022年州本级财政衔接资金推进乡村振兴补助资金的通知</t>
  </si>
  <si>
    <t>昌州财农（2022）30号</t>
  </si>
  <si>
    <t>关于下达2022年昌吉州水资源管理专项经费和水利高质量发展专项资金的通知</t>
  </si>
  <si>
    <t>新财农[2022]46号</t>
  </si>
  <si>
    <t>关于再次下达2022年自治区农田建设补助资金预算的通知</t>
  </si>
  <si>
    <t>关于拨付动物防疫补助资金的通知</t>
  </si>
  <si>
    <t>新财农[2022]66号</t>
  </si>
  <si>
    <t>关于下达2022年中央农业生产和水利就在资金预算（第八批）的通知</t>
  </si>
  <si>
    <t>昌州财农（2022）41号</t>
  </si>
  <si>
    <t>关于下达2022年昌吉州农业发展专项资金预算的通知</t>
  </si>
  <si>
    <t>昌州财农（2022）44号</t>
  </si>
  <si>
    <t>关于拨付2022年畜牧业高质量发展专项资金（第一批）的通知</t>
  </si>
  <si>
    <t>昌州财农（2022）46号</t>
  </si>
  <si>
    <t>关于拨付2022年自治州第一批农业产业化发展项目资金的通知</t>
  </si>
  <si>
    <t>昌州财农（2022）49号</t>
  </si>
  <si>
    <t>关于下达2022年第二批自治州农村人居环境整治资金的通知</t>
  </si>
  <si>
    <t>科学技术共同财政事权转移支付收入</t>
  </si>
  <si>
    <t>新财教[2021]178号</t>
  </si>
  <si>
    <t>关于提前下达2022年“三区”科技人才支持计划预算的通知</t>
  </si>
  <si>
    <t>新财教[2021]211号</t>
  </si>
  <si>
    <t>关于提前下达2022年学生资助补助直达资金的通知</t>
  </si>
  <si>
    <t>新财教[2021]212号</t>
  </si>
  <si>
    <t>关于提前下达2022年城乡义务教育项目直达资金的通知</t>
  </si>
  <si>
    <t>新财教[2021]193号</t>
  </si>
  <si>
    <t>关于提前下达2022年现代职业教育质量提升计划专项参照直达资金的通知</t>
  </si>
  <si>
    <t>文化旅游体育与传媒共同财政事权转移性支付收入</t>
  </si>
  <si>
    <t>新财教[2021]199号</t>
  </si>
  <si>
    <t>关于提前下达2022年自治区广播电视节目无线覆盖运行维护经费预算的通知</t>
  </si>
  <si>
    <t>新财教[2021]200号</t>
  </si>
  <si>
    <t>关于提前下达2022年广播电视“村村通”运行维护人员经费预算的通知</t>
  </si>
  <si>
    <t>新财教[2021]207号</t>
  </si>
  <si>
    <t>关于提前下达2022年中央“基层科普行动计划”项目资金的预算</t>
  </si>
  <si>
    <t>灾害防治及应急处理共同财政事权转移支付收入</t>
  </si>
  <si>
    <t>新财教[2021]214号</t>
  </si>
  <si>
    <t>关于提前下达2022年自治区防震减灾“三网一员”工作经费补助资金的通知</t>
  </si>
  <si>
    <t>新财教[2021]215号</t>
  </si>
  <si>
    <t>关于提前下达2022年度自治区野外文物保护单位看护人员专项补助经费的通知</t>
  </si>
  <si>
    <t>新财教[2021]216号</t>
  </si>
  <si>
    <t>关于提前下达2021年自治区旅游发展专项资金预算的通知</t>
  </si>
  <si>
    <t>新财教[2021]217号</t>
  </si>
  <si>
    <t>关于提前下达2022年中央补助地方美术馆、公共图书馆、文化馆[站]免费开放补助资金预算的通知</t>
  </si>
  <si>
    <t>新财教[2021]218号</t>
  </si>
  <si>
    <t>关于提前下达2022年自治区补助地方美术馆、公共图书馆、文化馆[站]免费开放补助资金预算的通知</t>
  </si>
  <si>
    <t>新财教[2021]237号</t>
  </si>
  <si>
    <t>关于提前下达2022年度自治区非物质文化遗产保护专项资金预算的通知</t>
  </si>
  <si>
    <t>新财教[2021]223号</t>
  </si>
  <si>
    <t>关于提前下达2022年“三区”人才计划教师专项工作补助经费预算的通知</t>
  </si>
  <si>
    <t>新财教[2021]224号</t>
  </si>
  <si>
    <t>关于提前下达2022年义务教育薄弱环节改善与能力提升补助资金预算的通知</t>
  </si>
  <si>
    <t>新财教[2021]228号</t>
  </si>
  <si>
    <t>关于提前下达2022年教育直达资金的通知</t>
  </si>
  <si>
    <t>新财教[2021]229号</t>
  </si>
  <si>
    <t>关于提前下达2022年教育非直达资金的通知</t>
  </si>
  <si>
    <t>新财教[2021]226号</t>
  </si>
  <si>
    <t>关于提前下达2022年特殊教育补助资金预算的通知</t>
  </si>
  <si>
    <t>新财教[2021]227号</t>
  </si>
  <si>
    <t>关于提前下达2022年新疆西藏等地区教育特殊补助资金预算的通知</t>
  </si>
  <si>
    <t>新财教[2021]225号</t>
  </si>
  <si>
    <t>关于提前下达2022年支出学前教育发展资金预算的通知</t>
  </si>
  <si>
    <t>新财教[2021]230号</t>
  </si>
  <si>
    <t>关于提前下达2022年国家博物馆纪念馆逐步免费开放补助资金的通知</t>
  </si>
  <si>
    <t>新财教[2021]232号</t>
  </si>
  <si>
    <t>关于提前下达2022年中央补助地方公共文化服务体系建设[重点项目]补助资金预算的通知</t>
  </si>
  <si>
    <t>新财教[2021]234号</t>
  </si>
  <si>
    <t>关于提前下达2022年国家文物保护资金预算的通知</t>
  </si>
  <si>
    <t>新财教[2021]239号</t>
  </si>
  <si>
    <t>关于下达2022年中央补助地方公共文化服务体系建设补助资金[一般项目、绩效奖励]预算的通知</t>
  </si>
  <si>
    <t>新财教[2021]240号</t>
  </si>
  <si>
    <t>关于下达2022年少数民族地区和边疆地区文化安全补助资金的通知</t>
  </si>
  <si>
    <t>新财教[2022]36号</t>
  </si>
  <si>
    <t>关于下达2022年学生资助补助直达资金[第二批]的通知</t>
  </si>
  <si>
    <t>新财教[2022]43号</t>
  </si>
  <si>
    <t>关于下达2022年城乡义务教育项目直达资金[第二批]的通知</t>
  </si>
  <si>
    <t>科学技术</t>
  </si>
  <si>
    <t>新财教[2022]29号</t>
  </si>
  <si>
    <t>关于调整下达2022年自治区科技计划专项资金[第二批]的通知</t>
  </si>
  <si>
    <t>新财教[2022]50号</t>
  </si>
  <si>
    <t>关于拨付下达2022年国家非物质文化遗产保护专项资金的通知</t>
  </si>
  <si>
    <t>新财教[2022]68号</t>
  </si>
  <si>
    <t>关于拨付2022年城乡义务教育[新增地方政府债券]资金的通知</t>
  </si>
  <si>
    <t>一般公共服务</t>
  </si>
  <si>
    <t>昌州财教[2022]10号</t>
  </si>
  <si>
    <t>关于拨付2022年 党史学习教育工作经费的通知</t>
  </si>
  <si>
    <t>教育</t>
  </si>
  <si>
    <t>昌州财教[2022]35号</t>
  </si>
  <si>
    <t>关于下达2022年昌吉州职教联盟专项经费通知</t>
  </si>
  <si>
    <t>新财教[2022]35号</t>
  </si>
  <si>
    <t>关于拨付下达2022年少数民族地区和边疆地区文化安全补助资金预算的通知</t>
  </si>
  <si>
    <t>文化旅游体育与传媒</t>
  </si>
  <si>
    <t>昌州财教[2022]32号</t>
  </si>
  <si>
    <t>2022年昌吉州庭州文化名家计划专项资金</t>
  </si>
  <si>
    <t>灾害防治及应急管理</t>
  </si>
  <si>
    <t>昌州财教[2022]47号</t>
  </si>
  <si>
    <t>关于下达自治州2022年度防震减灾”三网一员“工作经费补贴的通知</t>
  </si>
  <si>
    <t>新财教[2022]119号</t>
  </si>
  <si>
    <t>关于拨付2022年中小学和幼儿园自聘教师补助资金的通知</t>
  </si>
  <si>
    <t>昌州财教[2022]52号</t>
  </si>
  <si>
    <t>2022年科技专项经费[科技特派员]</t>
  </si>
  <si>
    <t>昌州财教[2022]51号</t>
  </si>
  <si>
    <t>关于下达2022年昌吉州文化润疆专项经费的通知</t>
  </si>
  <si>
    <t>新财教[2022]139号</t>
  </si>
  <si>
    <t>关于调整2022年自治区农村学前三年免费教育保障经费预算的通知</t>
  </si>
  <si>
    <t>昌州财教[2022]56号</t>
  </si>
  <si>
    <t>关于拨付昌吉州2022-2023学年义务教育段“学生饮用奶计划”补助资金的通知</t>
  </si>
  <si>
    <t>昌州财教[2022]58号</t>
  </si>
  <si>
    <t>关于下达2022年“基层科普行动计划”专项资金的通知</t>
  </si>
  <si>
    <t>昌州财教[2022]59号</t>
  </si>
  <si>
    <t>关于下达2022年城乡义务教育保障机制州本级配套资金的通知</t>
  </si>
  <si>
    <t>新财教[2022]169号</t>
  </si>
  <si>
    <t>关于追加安排2022年自治区科技计划项目经费的通知</t>
  </si>
  <si>
    <t>新财金[2021]61号</t>
  </si>
  <si>
    <t>关于下达农业保险保费补贴2022年中央财政资金预算指标的通知</t>
  </si>
  <si>
    <t>新财金[2022]051号</t>
  </si>
  <si>
    <t>关于下达农业保险保费补贴2022中央财政第二批资金的通知</t>
  </si>
  <si>
    <t>昌州财金[2023]19号</t>
  </si>
  <si>
    <t xml:space="preserve">关于拨付农业保险保费补贴2022年度昌吉州级财政补助资金的通知 </t>
  </si>
  <si>
    <t>其他普惠金融发展支出</t>
  </si>
  <si>
    <t>新财金[2021]52号</t>
  </si>
  <si>
    <t>关于提前下达中央财政2022年普惠金融发展专项资金预算的通知</t>
  </si>
  <si>
    <t>新财金[2022]050号</t>
  </si>
  <si>
    <t>关于下达普惠金融专项2022年第二批中央预算指标的通知</t>
  </si>
  <si>
    <t>新财行[2022]061号</t>
  </si>
  <si>
    <t>昌州财办行[2022]3号</t>
  </si>
  <si>
    <t>关于拨付2022年度边境管控运营资金的通知</t>
  </si>
  <si>
    <t>新财行[2021]296号</t>
  </si>
  <si>
    <t>新财行[2021]309号</t>
  </si>
  <si>
    <t>边海防基础设施维护经费</t>
  </si>
  <si>
    <t>一般公共服务共同财政事权转移支付收入</t>
  </si>
  <si>
    <t>新财行[2022]308号</t>
  </si>
  <si>
    <t>关于下达人口抽样调查经费的通知</t>
  </si>
  <si>
    <t>新财行[2022]297号</t>
  </si>
  <si>
    <t>关于拨付2022年自治区药品抽检经费的通知</t>
  </si>
  <si>
    <t>新财行[2021]344号</t>
  </si>
  <si>
    <t>关于下达2022年自治区宗教活动场所修缮经费的通知</t>
  </si>
  <si>
    <t>新财行[2022]193号</t>
  </si>
  <si>
    <t>关于拨付自治区安可替代工程2022年度建设资金的通知</t>
  </si>
  <si>
    <t>新财行[2021]341号</t>
  </si>
  <si>
    <t>关于提前下达2022年度自治区军警兵民联管联防经费的通知</t>
  </si>
  <si>
    <t>昌州财行[2022]20号</t>
  </si>
  <si>
    <t>关于拨付驻县[市]州人大代表活动经费的通知</t>
  </si>
  <si>
    <t>新财行[2022]321号</t>
  </si>
  <si>
    <t>关于结算下达2021西部计划中央补助资金</t>
  </si>
  <si>
    <t>新财行[2022]71号</t>
  </si>
  <si>
    <t>关于下达中央2022年解决特殊疑难信访问题资金预算的通知</t>
  </si>
  <si>
    <t xml:space="preserve">昌州财办行[2022]9号
</t>
  </si>
  <si>
    <t>关于下达州本级2022年度驻村管寺工作经费的通知</t>
  </si>
  <si>
    <t>新财行[2021]308号</t>
  </si>
  <si>
    <t>关于提前下达2022年度下派选调生到村工作中央财政补助资金的通知</t>
  </si>
  <si>
    <t>新财行[2021]347号</t>
  </si>
  <si>
    <t>关于下达2022年自治区驻村管寺委员会工作及人员经费的通知</t>
  </si>
  <si>
    <t>新财行[2021]346号</t>
  </si>
  <si>
    <t>关于下达2022年自治区宗教教职人员生还补贴资金的通知</t>
  </si>
  <si>
    <t>关于下达2022年自治区驻村管管寺委员会工作及人员经费的通知</t>
  </si>
  <si>
    <t>昌州财办行[2022]4号</t>
  </si>
  <si>
    <t>关于拨付2021年度自治州“维稳双联户”补助资金的通知</t>
  </si>
  <si>
    <t>昌州财办行[2022]6号</t>
  </si>
  <si>
    <t>关于拨付2022年化解疑难复杂信访案件专项资金的通知</t>
  </si>
  <si>
    <t>新财行[2022]27号</t>
  </si>
  <si>
    <t>关于下达2022年度妇女儿童工作和“乡村振兴巾帼行动 ”示范项目自治区补助经费的通知</t>
  </si>
  <si>
    <t>新财行[2022]020号</t>
  </si>
  <si>
    <t>下达2022年度自治区基层人大补助经费</t>
  </si>
  <si>
    <t>新财行[2021]339号</t>
  </si>
  <si>
    <t>关于提前下达2022年度自治区基层政协补助经费的通知</t>
  </si>
  <si>
    <t>新财行[2021]340号</t>
  </si>
  <si>
    <t>关于提前下达2022年度自治区援疆干部医疗费的通知</t>
  </si>
  <si>
    <t>新财行[2021]313号</t>
  </si>
  <si>
    <t>关于提前下达2022年大学生志愿服务西部计划中央财政补助资金预算的通知</t>
  </si>
  <si>
    <t>新财行[2021]351号</t>
  </si>
  <si>
    <t>关于提前下达自治区2022年度统计专项业务经费的通知</t>
  </si>
  <si>
    <t>新财行[2022]319号</t>
  </si>
  <si>
    <t>关于下达2022年中央政法纪检监察转移支付资金的通知</t>
  </si>
  <si>
    <t>新财行[2022]102号</t>
  </si>
  <si>
    <t>关于拨付公安系统援疆民警艰苦边远地区津贴及南疆工作补贴的通知</t>
  </si>
  <si>
    <t>新财行[2021]303号</t>
  </si>
  <si>
    <t>关于下达2022年中央和自治区政法纪检监察转移支付资金预算的通知</t>
  </si>
  <si>
    <t>关于下达中央和自治区政法纪检监察转移支付资金预算的通知</t>
  </si>
  <si>
    <t>新财行[2021]338号</t>
  </si>
  <si>
    <t>关于提前下达2022年自治区公安业务费的通知</t>
  </si>
  <si>
    <t>新财行[2022]072号</t>
  </si>
  <si>
    <t>关于提前下达2022年中央政法转移纪检监察转移支付资金预算的通知</t>
  </si>
  <si>
    <t>关于提前下达2022年中央政法转移支付资金预算的通知</t>
  </si>
  <si>
    <t>昌州财行[2022]10号</t>
  </si>
  <si>
    <t>关于拨付国家统计局昌吉调查队专项经费</t>
  </si>
  <si>
    <t>昌州财办行[2022]21号</t>
  </si>
  <si>
    <t>关于拨付2022年州级化解疑难复杂信访案件专项资金[第三批]的通知</t>
  </si>
  <si>
    <t>昌州财行[2022]26号</t>
  </si>
  <si>
    <t>关于拨付2022年“三张网”建设补助资金和乡村专职联防队员生活补贴的通知</t>
  </si>
  <si>
    <t>昌州财办行[2022]19号</t>
  </si>
  <si>
    <t>关于拨付2022年度抵边经济资金的通知</t>
  </si>
  <si>
    <t>昌州财行[2022]25号</t>
  </si>
  <si>
    <t>关于拨付2022年度州本级预算干部培训经费的通知</t>
  </si>
  <si>
    <t>昌州财行[2022]24号</t>
  </si>
  <si>
    <t>关于拨付2022年两新组织党建经费[第二批]的通知</t>
  </si>
  <si>
    <t>昌州财行[2022]16号</t>
  </si>
  <si>
    <t>关于拨付西部大学生计划昌吉地方补助经费</t>
  </si>
  <si>
    <t>昌州财行[2022]7号</t>
  </si>
  <si>
    <t>关于拨付2021城镇化率调查经费的通知</t>
  </si>
  <si>
    <t>昌州财行[2022]4号</t>
  </si>
  <si>
    <t>拨付2021年度基层党组织优优秀县乡村奖励资金</t>
  </si>
  <si>
    <t>新财行[2022]115号</t>
  </si>
  <si>
    <t>关于提前下达2022年食品药品监管补助资金预算的通知</t>
  </si>
  <si>
    <t>昌州财行[2022]21号</t>
  </si>
  <si>
    <t>关于拨付昌吉州“人才公寓”建设项目补助经费的通知</t>
  </si>
  <si>
    <t>昌州财行[2022]9号</t>
  </si>
  <si>
    <t>关于拨付2022基层组织建设资金</t>
  </si>
  <si>
    <t>昌州财行[2022]15号</t>
  </si>
  <si>
    <t>关于拨付2022年两新组织党建i经费的请示</t>
  </si>
  <si>
    <t>资源勘探工业西信息等共同财政事权转移支付收入</t>
  </si>
  <si>
    <t>新财企[2021]103号</t>
  </si>
  <si>
    <t>关于下达2022年自治区中小企业发展专项资金的通知</t>
  </si>
  <si>
    <t>交通运输共同财政事权转移支付收入</t>
  </si>
  <si>
    <t>新财建[2021]204号</t>
  </si>
  <si>
    <t>提前下达2022年成品油税费改革资金用于农村公路养护（中央直达）</t>
  </si>
  <si>
    <t>节能环保共同财政事权转移支付收入</t>
  </si>
  <si>
    <t>新财资环[2022]37号</t>
  </si>
  <si>
    <t>提前下达2022年中央林业草原生态保护恢复资金通知</t>
  </si>
  <si>
    <t>住房保障共同财政事权转移支付收入</t>
  </si>
  <si>
    <t>新财综[2021]52号</t>
  </si>
  <si>
    <t>提前下达2022年部分中央财政城镇保障性安居工程补助（中央直达）</t>
  </si>
  <si>
    <t>新财资环[2022]43号</t>
  </si>
  <si>
    <t>提前下达2022年中央林业改革发展资金预算</t>
  </si>
  <si>
    <t>新财建[2021]228号</t>
  </si>
  <si>
    <t>提前下达2022年农产品成本调查经费</t>
  </si>
  <si>
    <t>产粮（油）大县奖励资金支出</t>
  </si>
  <si>
    <t>新财建[2021]216号</t>
  </si>
  <si>
    <t>提前下达2022年产粮大县奖励资金预算的通知</t>
  </si>
  <si>
    <t>新财资环[2022]005号</t>
  </si>
  <si>
    <t>下达2021年自治区全国自然灾害普查中央补助资金</t>
  </si>
  <si>
    <t>新财建[2022]83号</t>
  </si>
  <si>
    <t>下达2021年二级公路取消收费补助资金用于干线和农村公路养护</t>
  </si>
  <si>
    <t>新财建[2022]21号</t>
  </si>
  <si>
    <t>关于下达2022年第一批自治区预算内投资（前期费）的通知</t>
  </si>
  <si>
    <t>住房保障</t>
  </si>
  <si>
    <t>新财建[2022]37号</t>
  </si>
  <si>
    <t>关于下达2022年保障性安居工程（第一批）中央基建投资的通知</t>
  </si>
  <si>
    <t>昌州财建（2022）25号</t>
  </si>
  <si>
    <t>关于下达2022年昌吉州本级农村公路养护资金的通知</t>
  </si>
  <si>
    <t>新财资环[2022]015号</t>
  </si>
  <si>
    <t>关于拨付2022年自治区财政林草专项资金的通知</t>
  </si>
  <si>
    <t>新财资环[2022]51号</t>
  </si>
  <si>
    <t>关于拨付2022年农牧区投递员专项补贴资金的通知</t>
  </si>
  <si>
    <t>交通运输</t>
  </si>
  <si>
    <t>新财建[2022]58号</t>
  </si>
  <si>
    <t>关于下达2022年第二自治区预算内投资前期费的通知</t>
  </si>
  <si>
    <t>新财资环[2022]38号</t>
  </si>
  <si>
    <t>拨付2022年第二批中央林业草原生态保护恢复资金（退耕还林还草）</t>
  </si>
  <si>
    <t>新财资环[2021]122号</t>
  </si>
  <si>
    <t>关于调整2022年提前下达、拨付2022年第二批中央林业改革发展资金</t>
  </si>
  <si>
    <t>拨付2022年第二批中央林业草原生态保护恢复资金（草原生态修复治理</t>
  </si>
  <si>
    <t>拨付2022年第二批中央林业改革发展资金</t>
  </si>
  <si>
    <t>其他支出</t>
  </si>
  <si>
    <t>新财建[2022]52号</t>
  </si>
  <si>
    <t>关于下达新疆西藏四省涉藏州县(第一批）中央基建投资预算的通知</t>
  </si>
  <si>
    <t>社会保障和就业共同财政事权转移支付收入</t>
  </si>
  <si>
    <t>新财企[2022]20号</t>
  </si>
  <si>
    <t>拨付2022年4月-2023年3月1995年以前退休退休人员生活补贴</t>
  </si>
  <si>
    <t>新财企[2021]100号</t>
  </si>
  <si>
    <t>下达1995年以前退休人员2022年4月-2023年3月生活补贴</t>
  </si>
  <si>
    <t>城乡社区</t>
  </si>
  <si>
    <t>新财建[2022]70号</t>
  </si>
  <si>
    <t>下达2022年排水设施建设中央基建投资预算的通知</t>
  </si>
  <si>
    <t>新财建[2022]80号</t>
  </si>
  <si>
    <t>关于拨付2022年车辆购置税补助地方资金预算（第一批）的通知</t>
  </si>
  <si>
    <t>2022年政府还贷二级公路取消收费补助资金用于农村公路养护项目</t>
  </si>
  <si>
    <t>结算补助支出</t>
  </si>
  <si>
    <t>新财建[2022]75号</t>
  </si>
  <si>
    <t>关于拨付2022年传统村落集中连片保护利用补助资金的通知</t>
  </si>
  <si>
    <t>新财综[2022]29号</t>
  </si>
  <si>
    <t>下达2022年中央财政城镇保障性安居工程补助资金通知（中央直达）</t>
  </si>
  <si>
    <t>新财建[2022]
91号</t>
  </si>
  <si>
    <t>关于追加新疆交通运输综合行政执法改革涉改单位划转人员职业年金</t>
  </si>
  <si>
    <t>节能环保</t>
  </si>
  <si>
    <t>昌州财建（2022）66号</t>
  </si>
  <si>
    <t>拨付昌吉州2022年环保节能减排专项经费</t>
  </si>
  <si>
    <t>新财建[2022]127号</t>
  </si>
  <si>
    <t>关于下达2022年保障性安居工程（第三批）中央基建投资的通知</t>
  </si>
  <si>
    <t>新财建[2022]135号</t>
  </si>
  <si>
    <t>关于下达2022年城市燃气管道老化更新改造中央基建投资的通知</t>
  </si>
  <si>
    <t>新财建[2022]134号</t>
  </si>
  <si>
    <t>关于下达2022保障性安居工程奖励项目中央基建投资预算的通知</t>
  </si>
  <si>
    <t>新财建[2022]126号</t>
  </si>
  <si>
    <t>下达2022年新疆、西藏、四省涉藏州县建设专项(第二批）中央基建</t>
  </si>
  <si>
    <t>昌州财建（2022）82号</t>
  </si>
  <si>
    <t>下达2022年昌吉州冬季清洁取暖项目补助资金（第一批）的通知</t>
  </si>
  <si>
    <t>关于拨付2022年林业草原生态修复保护及重点项目资金的通知</t>
  </si>
  <si>
    <t>新财综[2022]43号</t>
  </si>
  <si>
    <t>下达2022年自治区财政城镇保障性安居工程补助资金预算的通知</t>
  </si>
  <si>
    <t>新财资环[2022]107号</t>
  </si>
  <si>
    <t>下达2022年度中央自然灾害救灾资金（第三批干旱灾害补助）预算通</t>
  </si>
  <si>
    <t>昌州财建（2022）92号</t>
  </si>
  <si>
    <t>拨付2022年昌吉州房屋建筑和市政设施风险普查经费的通知</t>
  </si>
  <si>
    <t>新财建[2022]178号</t>
  </si>
  <si>
    <t>下达2022年强边兴边固边建设第二批中央基建投资预算的通知</t>
  </si>
  <si>
    <t>新财建[2022]180号</t>
  </si>
  <si>
    <t>关于下达2022年自治区预算内（前期费）的通知</t>
  </si>
  <si>
    <t>资源探测工业信息</t>
  </si>
  <si>
    <t>昌州财建（2022）107号</t>
  </si>
  <si>
    <t>关于下达昌吉州工业园区发展专项资金的通知</t>
  </si>
  <si>
    <t>新财资环[2022]85号</t>
  </si>
  <si>
    <t>关于调整拨付2022年自治区财政林草专项资金的通知</t>
  </si>
  <si>
    <t>政府性基金预算资金</t>
  </si>
  <si>
    <t>彩票公益金收入</t>
  </si>
  <si>
    <t>中央专项彩票公益金支持残疾人事业发展补助资金</t>
  </si>
  <si>
    <t>新财社[2021]332号</t>
  </si>
  <si>
    <t>中央彩票公益金用于支持社会福利事业专项资金</t>
  </si>
  <si>
    <t>新财社[2021]327号</t>
  </si>
  <si>
    <t>提前下达自治区彩票公益金资助80岁以上老年人基本生活津贴和免费体检项目资金</t>
  </si>
  <si>
    <t>新财社[2021]326号</t>
  </si>
  <si>
    <t>提前下达自治区孤残儿童护理补贴项目资金</t>
  </si>
  <si>
    <t>昌州财综[2022]6号</t>
  </si>
  <si>
    <t>关于拨付2022年中央专项彩票公益金支持社会福利[医养结合]项目资金的通知</t>
  </si>
  <si>
    <t>昌州财社[2022]25号</t>
  </si>
  <si>
    <t>关于拨付2022年州本级福利彩票公益金资助社会福利项目资金的通知</t>
  </si>
  <si>
    <t>大中型水库移民后期扶持基金收入</t>
  </si>
  <si>
    <t>新财农[2021]103号</t>
  </si>
  <si>
    <t>关于提前下达2022年中央水库移民扶持基金预算的通知</t>
  </si>
  <si>
    <t>昌州财教[2022]40号</t>
  </si>
  <si>
    <t>关于下达2022年 昌吉州体育彩票公益金专项资金的通知</t>
  </si>
  <si>
    <t>昌州财综【2021】1号</t>
  </si>
  <si>
    <t>拨付2021年即开型体育彩票公益金返还资金</t>
  </si>
  <si>
    <t>昌州财行[2022]11号</t>
  </si>
  <si>
    <t>关于拨付自治州第十届少数民族运动会经费的通知</t>
  </si>
  <si>
    <t>国有资本经营预算资金</t>
  </si>
  <si>
    <t>国有资本经营预算转移支付收入</t>
  </si>
  <si>
    <t>新财企[2021]102号</t>
  </si>
  <si>
    <t>关于提前下达2022年国有企业退休人员社会化管理补助资金</t>
  </si>
  <si>
    <t>下达2022年自治州本级国有企业退休人员社会化管理补助资金的通知</t>
  </si>
  <si>
    <t>2022年度木垒哈萨克自治县一般公共预算转移性和债务相关收支决算明细表</t>
  </si>
  <si>
    <t>单位:万元</t>
  </si>
  <si>
    <t>预算科目</t>
  </si>
  <si>
    <t>决算数</t>
  </si>
  <si>
    <t>一、返还性收入</t>
  </si>
  <si>
    <t>　　外交</t>
  </si>
  <si>
    <t xml:space="preserve">    所得税基数返还收入</t>
  </si>
  <si>
    <t>　　国防</t>
  </si>
  <si>
    <t xml:space="preserve">    成品油税费改革税收返还收入</t>
  </si>
  <si>
    <t>　　公共安全</t>
  </si>
  <si>
    <t xml:space="preserve">    增值税税收返还收入</t>
  </si>
  <si>
    <t>　　教育</t>
  </si>
  <si>
    <t xml:space="preserve">    消费税税收返还收入</t>
  </si>
  <si>
    <t>　　科学技术</t>
  </si>
  <si>
    <t xml:space="preserve">    增值税“五五分享”税收返还收入</t>
  </si>
  <si>
    <t xml:space="preserve">    文化旅游体育与传媒</t>
  </si>
  <si>
    <t xml:space="preserve">    其他返还性收入</t>
  </si>
  <si>
    <t>　　社会保障和就业</t>
  </si>
  <si>
    <t>二、一般性转移支付收入</t>
  </si>
  <si>
    <t xml:space="preserve">    卫生健康</t>
  </si>
  <si>
    <t xml:space="preserve">    体制补助收入</t>
  </si>
  <si>
    <t>　　节能环保</t>
  </si>
  <si>
    <t xml:space="preserve">    均衡性转移支付收入</t>
  </si>
  <si>
    <t>　　城乡社区</t>
  </si>
  <si>
    <t xml:space="preserve">    县级基本财力保障机制奖补资金收入</t>
  </si>
  <si>
    <t>　　农林水</t>
  </si>
  <si>
    <t xml:space="preserve">    结算补助收入</t>
  </si>
  <si>
    <t>　　交通运输</t>
  </si>
  <si>
    <t xml:space="preserve">    资源枯竭型城市转移支付补助收入</t>
  </si>
  <si>
    <t>　　资源勘探工业信息等</t>
  </si>
  <si>
    <t xml:space="preserve">    企业事业单位划转补助收入</t>
  </si>
  <si>
    <t>　　商业服务业等</t>
  </si>
  <si>
    <t xml:space="preserve">    产粮(油)大县奖励资金收入</t>
  </si>
  <si>
    <t>　　金融</t>
  </si>
  <si>
    <t xml:space="preserve">    重点生态功能区转移支付收入</t>
  </si>
  <si>
    <t xml:space="preserve">    自然资源海洋气象等</t>
  </si>
  <si>
    <t xml:space="preserve">    固定数额补助收入</t>
  </si>
  <si>
    <t>　　住房保障</t>
  </si>
  <si>
    <t xml:space="preserve">    革命老区转移支付收入</t>
  </si>
  <si>
    <t>　　粮油物资储备</t>
  </si>
  <si>
    <t xml:space="preserve">    民族地区转移支付收入</t>
  </si>
  <si>
    <t xml:space="preserve">    灾害防治及应急管理</t>
  </si>
  <si>
    <t xml:space="preserve">    边境地区转移支付收入</t>
  </si>
  <si>
    <t>　　其他收入</t>
  </si>
  <si>
    <t xml:space="preserve">    欠发达地区转移支付收入</t>
  </si>
  <si>
    <t>四、债务(转贷)收入</t>
  </si>
  <si>
    <t xml:space="preserve">    一般公共服务共同财政事权转移支付收入  </t>
  </si>
  <si>
    <t xml:space="preserve">    地方政府一般债券(转贷)收入</t>
  </si>
  <si>
    <t xml:space="preserve">    外交共同财政事权转移支付收入  </t>
  </si>
  <si>
    <t xml:space="preserve">    地方政府向外国政府借款(转贷)收入</t>
  </si>
  <si>
    <t xml:space="preserve">    国防共同财政事权转移支付收入  </t>
  </si>
  <si>
    <t xml:space="preserve">    地方政府向国际组织借款(转贷)收入</t>
  </si>
  <si>
    <t xml:space="preserve">    公共安全共同财政事权转移支付收入  </t>
  </si>
  <si>
    <t xml:space="preserve">    地方政府其他一般债务(转贷)收入</t>
  </si>
  <si>
    <t xml:space="preserve">    教育共同财政事权转移支付收入  </t>
  </si>
  <si>
    <t>五、调入资金</t>
  </si>
  <si>
    <t xml:space="preserve">    科学技术共同财政事权转移支付收入  </t>
  </si>
  <si>
    <t xml:space="preserve">    从政府性基金预算调入 </t>
  </si>
  <si>
    <t xml:space="preserve">    文化旅游体育与传媒共同财政事权转移支付收入  </t>
  </si>
  <si>
    <t xml:space="preserve">    从国有资本经营预算调入</t>
  </si>
  <si>
    <t xml:space="preserve">    社会保障和就业共同财政事权转移支付收入  </t>
  </si>
  <si>
    <t xml:space="preserve">    从其他资金调入</t>
  </si>
  <si>
    <t xml:space="preserve">    医疗卫生共同财政事权转移支付收入  </t>
  </si>
  <si>
    <t>六、区域间转移性收入</t>
  </si>
  <si>
    <t xml:space="preserve">    节能环保共同财政事权转移支付收入  </t>
  </si>
  <si>
    <t xml:space="preserve">    接受其他地区援助收入</t>
  </si>
  <si>
    <t xml:space="preserve">    城乡社区共同财政事权转移支付收入  </t>
  </si>
  <si>
    <t xml:space="preserve">    生态保护补偿转移性收入</t>
  </si>
  <si>
    <t xml:space="preserve">    农林水共同财政事权转移支付收入  </t>
  </si>
  <si>
    <t xml:space="preserve">    土地指标调剂转移性收入</t>
  </si>
  <si>
    <t xml:space="preserve">    交通运输共同财政事权转移支付收入  </t>
  </si>
  <si>
    <t xml:space="preserve">    其他转移性收入</t>
  </si>
  <si>
    <t xml:space="preserve">    资源勘探工业信息等共同财政事权转移支付收入  </t>
  </si>
  <si>
    <t>七、上解上级支出</t>
  </si>
  <si>
    <t xml:space="preserve">    商业服务业等共同财政事权转移支付收入  </t>
  </si>
  <si>
    <t>　  体制上解支出</t>
  </si>
  <si>
    <t xml:space="preserve">    金融共同财政事权转移支付收入  </t>
  </si>
  <si>
    <t>　  专项上解支出</t>
  </si>
  <si>
    <t xml:space="preserve">    自然资源海洋气象等共同财政事权转移支付收入  </t>
  </si>
  <si>
    <t>八、债务还本支出</t>
  </si>
  <si>
    <t xml:space="preserve">    住房保障共同财政事权转移支付收入  </t>
  </si>
  <si>
    <t xml:space="preserve">    地方政府一般债券还本支出</t>
  </si>
  <si>
    <t xml:space="preserve">    粮油物资储备共同财政事权转移支付收入  </t>
  </si>
  <si>
    <t xml:space="preserve">    地方政府向外国政府借款还本支出</t>
  </si>
  <si>
    <t xml:space="preserve">    灾害防治及应急管理共同财政事权转移支付收入  </t>
  </si>
  <si>
    <t xml:space="preserve">    地方政府向国际组织借款还本支出</t>
  </si>
  <si>
    <t xml:space="preserve">    其他共同财政事权转移支付收入  </t>
  </si>
  <si>
    <t xml:space="preserve">    地方政府其他一般债务还本支出</t>
  </si>
  <si>
    <t xml:space="preserve">    增值税留抵退税转移支付收入</t>
  </si>
  <si>
    <t>九、区域间转移性支出</t>
  </si>
  <si>
    <t xml:space="preserve">    其他退税减税降费转移支付收入</t>
  </si>
  <si>
    <t xml:space="preserve">    援助其他地区支出</t>
  </si>
  <si>
    <t xml:space="preserve">    补充县区财力转移支付收入</t>
  </si>
  <si>
    <t xml:space="preserve">    生态保护补偿转移性支出</t>
  </si>
  <si>
    <t xml:space="preserve">    其他一般性转移支付收入</t>
  </si>
  <si>
    <t xml:space="preserve">    土地指标调剂转移性支出</t>
  </si>
  <si>
    <t>三、专项转移支付收入</t>
  </si>
  <si>
    <t xml:space="preserve">    其他转移性支出</t>
  </si>
  <si>
    <t>　　一般公共服务</t>
  </si>
  <si>
    <t>2022年度木垒哈萨克自治县政府性基金预算转移性收支决算明细表</t>
  </si>
  <si>
    <t>项目</t>
  </si>
  <si>
    <t>政府性基金预算收入</t>
  </si>
  <si>
    <t>政府性基金预算支出</t>
  </si>
  <si>
    <t>政府性基金预算上级补助收入</t>
  </si>
  <si>
    <t>政府性基金预算补助下级支出</t>
  </si>
  <si>
    <t xml:space="preserve">  政府性基金转移支付收入</t>
  </si>
  <si>
    <t xml:space="preserve">  政府性基金转移支付支出</t>
  </si>
  <si>
    <t xml:space="preserve">    科学技术</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</si>
  <si>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</si>
  <si>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</si>
  <si>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</si>
  <si>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</si>
  <si>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</si>
  <si>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</si>
  <si>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其他收入</t>
  </si>
  <si>
    <t xml:space="preserve">    其他支出</t>
  </si>
  <si>
    <t>政府性基金预算下级上解收入</t>
  </si>
  <si>
    <t>政府性基金预算上解上级支出</t>
  </si>
  <si>
    <t>待偿债再融资专项债券上年结余</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</si>
  <si>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</si>
  <si>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</si>
  <si>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</si>
  <si>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</si>
  <si>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</si>
  <si>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一般公共预算调入</t>
  </si>
  <si>
    <t xml:space="preserve">    其他调入资金</t>
  </si>
  <si>
    <t>债务收入</t>
  </si>
  <si>
    <t>债务还本支出</t>
  </si>
  <si>
    <t xml:space="preserve">  地方政府债务收入</t>
  </si>
  <si>
    <t xml:space="preserve">  地方政府专项债务还本支出</t>
  </si>
  <si>
    <t xml:space="preserve">    专项债务收入</t>
  </si>
  <si>
    <t xml:space="preserve">  抗疫特别国债还本支出</t>
  </si>
  <si>
    <t>债务转贷收入</t>
  </si>
  <si>
    <t>债务转贷支出</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</si>
  <si>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</si>
  <si>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</si>
  <si>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</si>
  <si>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</si>
  <si>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</si>
  <si>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待偿债再融资专项债券结余</t>
  </si>
  <si>
    <t>政府性基金预算年终结余</t>
  </si>
  <si>
    <t>收　　入　　总　　计　</t>
  </si>
  <si>
    <t>支　　出　　总　　计　</t>
  </si>
  <si>
    <t>2022年度木垒哈萨克自治县国有资本经营预算转移性收支决算明细表</t>
  </si>
  <si>
    <t>国有资本经营预算收入</t>
  </si>
  <si>
    <t>国有资本经营预算支出</t>
  </si>
  <si>
    <t>国有资本经营预算上级补助收入</t>
  </si>
  <si>
    <t>国有资本经营预算补助下级支出</t>
  </si>
  <si>
    <t>国有资本经营预算下级上解收入</t>
  </si>
  <si>
    <t>国有资本经营预算上解上级支出</t>
  </si>
  <si>
    <t>国有资本经营预算上年结余收入</t>
  </si>
  <si>
    <t>国有资本经营预算调出资金</t>
  </si>
  <si>
    <t>国有资本经营预算省补助计划单列市收入</t>
  </si>
  <si>
    <t>国有资本经营预算省补助计划单列市支出</t>
  </si>
  <si>
    <t>国有资本经营预算计划单列市上解省收入</t>
  </si>
  <si>
    <t>国有资本经营预算计划单列市上解省支出</t>
  </si>
  <si>
    <t>国有资本经营预算年终结余</t>
  </si>
  <si>
    <t>收  入  总  计</t>
  </si>
  <si>
    <t>支  出  总  计</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</si>
</sst>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 "/>
    <numFmt numFmtId="178" formatCode="0.00_ "/>
  </numFmts>
  <fonts count="29">
    <font>
      <sz val="12"/>
      <name val="宋体"/>
      <charset val="134"/>
    </font>
    <font>
      <b/>
      <sz val="18"/>
      <name val="宋体"/>
      <charset val="134"/>
    </font>
    <font>
      <sz val="10"/>
      <name val="宋体"/>
      <charset val="134"/>
    </font>
    <font>
      <b/>
      <sz val="10"/>
      <name val="宋体"/>
      <charset val="134"/>
    </font>
    <font>
      <sz val="11"/>
      <color theme="1"/>
      <name val="宋体"/>
      <charset val="1"/>
    </font>
    <font>
      <sz val="16"/>
      <color theme="1"/>
      <name val="方正小标宋_GBK"/>
      <charset val="134"/>
    </font>
    <font>
      <sz val="12"/>
      <color theme="1"/>
      <name val="黑体"/>
      <charset val="134"/>
    </font>
    <font>
      <b/>
      <sz val="11"/>
      <color theme="1"/>
      <name val="宋体"/>
      <charset val="134"/>
    </font>
    <font>
      <sz val="11"/>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0">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mediumGray">
        <fgColor indexed="9"/>
      </patternFill>
    </fill>
    <fill>
      <patternFill patternType="solid">
        <fgColor indexed="24"/>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9"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10" borderId="13" applyNumberFormat="0" applyAlignment="0" applyProtection="0">
      <alignment vertical="center"/>
    </xf>
    <xf numFmtId="0" fontId="19" fillId="11" borderId="14" applyNumberFormat="0" applyAlignment="0" applyProtection="0">
      <alignment vertical="center"/>
    </xf>
    <xf numFmtId="0" fontId="20" fillId="11" borderId="13" applyNumberFormat="0" applyAlignment="0" applyProtection="0">
      <alignment vertical="center"/>
    </xf>
    <xf numFmtId="0" fontId="21" fillId="12"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8" fillId="37" borderId="0" applyNumberFormat="0" applyBorder="0" applyAlignment="0" applyProtection="0">
      <alignment vertical="center"/>
    </xf>
    <xf numFmtId="0" fontId="28" fillId="38" borderId="0" applyNumberFormat="0" applyBorder="0" applyAlignment="0" applyProtection="0">
      <alignment vertical="center"/>
    </xf>
    <xf numFmtId="0" fontId="27" fillId="39" borderId="0" applyNumberFormat="0" applyBorder="0" applyAlignment="0" applyProtection="0">
      <alignment vertical="center"/>
    </xf>
  </cellStyleXfs>
  <cellXfs count="64">
    <xf numFmtId="0" fontId="0" fillId="0" borderId="0" xfId="0"/>
    <xf numFmtId="0" fontId="0" fillId="0" borderId="0" xfId="0" applyFill="1" applyBorder="1" applyAlignment="1"/>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center" vertical="center"/>
    </xf>
    <xf numFmtId="0" fontId="2" fillId="2" borderId="1" xfId="0" applyNumberFormat="1" applyFont="1" applyFill="1" applyBorder="1" applyAlignment="1" applyProtection="1">
      <alignment vertical="center"/>
    </xf>
    <xf numFmtId="176" fontId="2" fillId="3" borderId="1" xfId="0" applyNumberFormat="1" applyFont="1" applyFill="1" applyBorder="1" applyAlignment="1" applyProtection="1">
      <alignment horizontal="right" vertical="center"/>
    </xf>
    <xf numFmtId="177" fontId="2" fillId="3" borderId="1" xfId="0" applyNumberFormat="1" applyFont="1" applyFill="1" applyBorder="1" applyAlignment="1" applyProtection="1">
      <alignment horizontal="right" vertical="center"/>
    </xf>
    <xf numFmtId="176" fontId="2" fillId="4" borderId="1" xfId="0" applyNumberFormat="1" applyFont="1" applyFill="1" applyBorder="1" applyAlignment="1" applyProtection="1">
      <alignment horizontal="right" vertical="center"/>
    </xf>
    <xf numFmtId="177" fontId="2" fillId="4" borderId="1" xfId="0" applyNumberFormat="1" applyFont="1" applyFill="1" applyBorder="1" applyAlignment="1" applyProtection="1">
      <alignment horizontal="right" vertical="center"/>
    </xf>
    <xf numFmtId="176" fontId="2" fillId="5" borderId="1" xfId="0" applyNumberFormat="1" applyFont="1" applyFill="1" applyBorder="1" applyAlignment="1" applyProtection="1">
      <alignment horizontal="right" vertical="center"/>
    </xf>
    <xf numFmtId="177" fontId="2" fillId="6" borderId="1" xfId="0" applyNumberFormat="1" applyFont="1" applyFill="1" applyBorder="1" applyAlignment="1" applyProtection="1">
      <alignment horizontal="right" vertical="center"/>
    </xf>
    <xf numFmtId="176" fontId="2" fillId="2" borderId="1" xfId="0" applyNumberFormat="1" applyFont="1" applyFill="1" applyBorder="1" applyAlignment="1" applyProtection="1">
      <alignment horizontal="right" vertical="center"/>
    </xf>
    <xf numFmtId="0" fontId="1" fillId="7" borderId="0" xfId="0" applyNumberFormat="1" applyFont="1" applyFill="1" applyBorder="1" applyAlignment="1" applyProtection="1">
      <alignment horizontal="center" vertical="center"/>
    </xf>
    <xf numFmtId="176" fontId="2" fillId="3" borderId="2" xfId="0" applyNumberFormat="1" applyFont="1" applyFill="1" applyBorder="1" applyAlignment="1" applyProtection="1">
      <alignment horizontal="right" vertical="center"/>
    </xf>
    <xf numFmtId="0" fontId="2" fillId="2" borderId="3" xfId="0" applyNumberFormat="1" applyFont="1" applyFill="1" applyBorder="1" applyAlignment="1" applyProtection="1">
      <alignment vertical="center"/>
    </xf>
    <xf numFmtId="0" fontId="2" fillId="2" borderId="4" xfId="0" applyNumberFormat="1" applyFont="1" applyFill="1" applyBorder="1" applyAlignment="1" applyProtection="1">
      <alignment vertical="center"/>
    </xf>
    <xf numFmtId="176" fontId="2" fillId="5" borderId="5" xfId="0" applyNumberFormat="1" applyFont="1" applyFill="1" applyBorder="1" applyAlignment="1" applyProtection="1">
      <alignment horizontal="right" vertical="center"/>
    </xf>
    <xf numFmtId="176" fontId="2" fillId="5" borderId="2" xfId="0" applyNumberFormat="1" applyFont="1" applyFill="1" applyBorder="1" applyAlignment="1" applyProtection="1">
      <alignment horizontal="right" vertical="center"/>
    </xf>
    <xf numFmtId="176" fontId="2" fillId="6" borderId="1" xfId="0" applyNumberFormat="1" applyFont="1" applyFill="1" applyBorder="1" applyAlignment="1" applyProtection="1">
      <alignment horizontal="right" vertical="center"/>
    </xf>
    <xf numFmtId="176" fontId="0" fillId="2" borderId="5" xfId="0" applyNumberFormat="1" applyFont="1" applyFill="1" applyBorder="1" applyAlignment="1" applyProtection="1"/>
    <xf numFmtId="176" fontId="0" fillId="2" borderId="1" xfId="0" applyNumberFormat="1" applyFont="1" applyFill="1" applyBorder="1" applyAlignment="1" applyProtection="1"/>
    <xf numFmtId="0" fontId="0" fillId="0" borderId="0" xfId="0" applyFont="1"/>
    <xf numFmtId="0" fontId="1" fillId="0" borderId="0" xfId="0" applyNumberFormat="1" applyFont="1" applyFill="1" applyAlignment="1" applyProtection="1">
      <alignment horizontal="center" vertical="center"/>
    </xf>
    <xf numFmtId="0" fontId="2" fillId="0" borderId="0" xfId="0" applyNumberFormat="1" applyFont="1" applyFill="1" applyAlignment="1" applyProtection="1">
      <alignment horizontal="right" vertical="center"/>
    </xf>
    <xf numFmtId="0" fontId="2" fillId="2" borderId="1" xfId="0" applyNumberFormat="1" applyFont="1" applyFill="1" applyBorder="1" applyAlignment="1" applyProtection="1">
      <alignment horizontal="center" vertical="center"/>
    </xf>
    <xf numFmtId="0" fontId="2" fillId="2" borderId="2" xfId="0" applyNumberFormat="1" applyFont="1" applyFill="1" applyBorder="1" applyAlignment="1" applyProtection="1">
      <alignment horizontal="center" vertical="center"/>
    </xf>
    <xf numFmtId="0" fontId="0" fillId="0" borderId="1" xfId="0" applyNumberFormat="1" applyFont="1" applyBorder="1" applyAlignment="1" applyProtection="1"/>
    <xf numFmtId="0" fontId="2" fillId="2" borderId="3" xfId="0" applyNumberFormat="1" applyFont="1" applyFill="1" applyBorder="1" applyAlignment="1" applyProtection="1">
      <alignment horizontal="left" vertical="center"/>
    </xf>
    <xf numFmtId="0" fontId="2" fillId="2" borderId="6" xfId="0" applyNumberFormat="1" applyFont="1" applyFill="1" applyBorder="1" applyAlignment="1" applyProtection="1">
      <alignment horizontal="left" vertical="center"/>
    </xf>
    <xf numFmtId="0" fontId="0" fillId="0" borderId="4" xfId="0" applyNumberFormat="1" applyFont="1" applyBorder="1" applyAlignment="1" applyProtection="1"/>
    <xf numFmtId="0" fontId="2" fillId="2" borderId="7" xfId="0" applyNumberFormat="1" applyFont="1" applyFill="1" applyBorder="1" applyAlignment="1" applyProtection="1">
      <alignment horizontal="left" vertical="center"/>
    </xf>
    <xf numFmtId="177" fontId="2" fillId="3" borderId="2" xfId="0" applyNumberFormat="1" applyFont="1" applyFill="1" applyBorder="1" applyAlignment="1" applyProtection="1">
      <alignment horizontal="right" vertical="center"/>
    </xf>
    <xf numFmtId="177" fontId="2" fillId="3" borderId="3" xfId="0" applyNumberFormat="1" applyFont="1" applyFill="1" applyBorder="1" applyAlignment="1" applyProtection="1">
      <alignment horizontal="right" vertical="center"/>
    </xf>
    <xf numFmtId="177" fontId="2" fillId="3" borderId="8" xfId="0" applyNumberFormat="1" applyFont="1" applyFill="1" applyBorder="1" applyAlignment="1" applyProtection="1">
      <alignment horizontal="right" vertical="center"/>
    </xf>
    <xf numFmtId="0" fontId="2" fillId="2" borderId="9" xfId="0" applyNumberFormat="1" applyFont="1" applyFill="1" applyBorder="1" applyAlignment="1" applyProtection="1">
      <alignment horizontal="left" vertical="center"/>
    </xf>
    <xf numFmtId="177" fontId="2" fillId="3" borderId="5" xfId="0" applyNumberFormat="1" applyFont="1" applyFill="1" applyBorder="1" applyAlignment="1" applyProtection="1">
      <alignment horizontal="right" vertical="center"/>
    </xf>
    <xf numFmtId="0" fontId="0" fillId="0" borderId="4" xfId="0" applyNumberFormat="1" applyFont="1" applyFill="1" applyBorder="1" applyAlignment="1" applyProtection="1"/>
    <xf numFmtId="0" fontId="0" fillId="0" borderId="1" xfId="0" applyNumberFormat="1" applyFont="1" applyFill="1" applyBorder="1" applyAlignment="1" applyProtection="1"/>
    <xf numFmtId="0" fontId="2" fillId="2" borderId="6" xfId="0" applyNumberFormat="1" applyFont="1" applyFill="1" applyBorder="1" applyAlignment="1" applyProtection="1">
      <alignment vertical="center"/>
    </xf>
    <xf numFmtId="0" fontId="0" fillId="2" borderId="4" xfId="0" applyNumberFormat="1" applyFont="1" applyFill="1" applyBorder="1" applyAlignment="1" applyProtection="1"/>
    <xf numFmtId="177" fontId="2" fillId="2" borderId="5" xfId="0" applyNumberFormat="1" applyFont="1" applyFill="1" applyBorder="1" applyAlignment="1" applyProtection="1">
      <alignment horizontal="right" vertical="center"/>
    </xf>
    <xf numFmtId="0" fontId="4" fillId="0" borderId="0" xfId="0" applyFont="1" applyFill="1" applyBorder="1" applyAlignment="1"/>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178" fontId="0" fillId="0" borderId="0" xfId="0" applyNumberFormat="1"/>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9"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8"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8" fillId="0" borderId="1" xfId="0" applyFont="1" applyFill="1" applyBorder="1" applyAlignment="1">
      <alignment wrapText="1"/>
    </xf>
    <xf numFmtId="0" fontId="4" fillId="0" borderId="1" xfId="0" applyFont="1" applyFill="1" applyBorder="1" applyAlignment="1"/>
    <xf numFmtId="178" fontId="5" fillId="0" borderId="0" xfId="0" applyNumberFormat="1" applyFont="1" applyFill="1" applyBorder="1" applyAlignment="1">
      <alignment horizontal="center" vertical="center"/>
    </xf>
    <xf numFmtId="178" fontId="6" fillId="0" borderId="9" xfId="0" applyNumberFormat="1" applyFont="1" applyFill="1" applyBorder="1" applyAlignment="1">
      <alignment horizontal="center" vertical="center"/>
    </xf>
    <xf numFmtId="178" fontId="7" fillId="8" borderId="1"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178" fontId="4" fillId="0" borderId="1" xfId="0" applyNumberFormat="1" applyFont="1" applyFill="1" applyBorder="1" applyAlignment="1">
      <alignment horizontal="center" vertical="center"/>
    </xf>
    <xf numFmtId="0" fontId="4" fillId="0" borderId="0" xfId="0" applyFont="1" applyFill="1" applyBorder="1" applyAlignment="1">
      <alignment horizontal="left"/>
    </xf>
    <xf numFmtId="178" fontId="4" fillId="0" borderId="0"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4\&#21382;&#24180;&#24635;&#20915;&#31639;&#21450;&#26376;&#25253;\2017-2022&#24635;&#20915;&#31639;\202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C6">
            <v>11393</v>
          </cell>
        </row>
        <row r="6">
          <cell r="O6">
            <v>66762</v>
          </cell>
        </row>
        <row r="6">
          <cell r="Y6">
            <v>0</v>
          </cell>
        </row>
        <row r="7">
          <cell r="D7">
            <v>0</v>
          </cell>
        </row>
        <row r="7">
          <cell r="P7">
            <v>0</v>
          </cell>
        </row>
        <row r="8">
          <cell r="D8">
            <v>0</v>
          </cell>
        </row>
        <row r="8">
          <cell r="P8">
            <v>0</v>
          </cell>
        </row>
        <row r="9">
          <cell r="D9">
            <v>0</v>
          </cell>
        </row>
        <row r="9">
          <cell r="P9">
            <v>0</v>
          </cell>
        </row>
        <row r="10">
          <cell r="D10">
            <v>137</v>
          </cell>
        </row>
        <row r="10">
          <cell r="P10">
            <v>0</v>
          </cell>
        </row>
        <row r="11">
          <cell r="D11">
            <v>0</v>
          </cell>
        </row>
        <row r="11">
          <cell r="P11">
            <v>0</v>
          </cell>
        </row>
        <row r="12">
          <cell r="D12">
            <v>0</v>
          </cell>
        </row>
        <row r="12">
          <cell r="P12">
            <v>0</v>
          </cell>
        </row>
        <row r="13">
          <cell r="D13">
            <v>0</v>
          </cell>
        </row>
        <row r="13">
          <cell r="P13">
            <v>0</v>
          </cell>
        </row>
        <row r="14">
          <cell r="D14">
            <v>0</v>
          </cell>
        </row>
        <row r="14">
          <cell r="P14">
            <v>0</v>
          </cell>
        </row>
        <row r="15">
          <cell r="D15">
            <v>0</v>
          </cell>
        </row>
        <row r="15">
          <cell r="P15">
            <v>0</v>
          </cell>
        </row>
        <row r="16">
          <cell r="D16">
            <v>0</v>
          </cell>
        </row>
        <row r="16">
          <cell r="P16">
            <v>0</v>
          </cell>
        </row>
        <row r="17">
          <cell r="D17">
            <v>0</v>
          </cell>
        </row>
        <row r="17">
          <cell r="P17">
            <v>0</v>
          </cell>
        </row>
        <row r="18">
          <cell r="D18">
            <v>0</v>
          </cell>
        </row>
        <row r="18">
          <cell r="P18">
            <v>0</v>
          </cell>
        </row>
        <row r="19">
          <cell r="D19">
            <v>0</v>
          </cell>
        </row>
        <row r="19">
          <cell r="P19">
            <v>0</v>
          </cell>
        </row>
        <row r="20">
          <cell r="D20">
            <v>0</v>
          </cell>
        </row>
        <row r="20">
          <cell r="P20">
            <v>0</v>
          </cell>
        </row>
        <row r="21">
          <cell r="D21">
            <v>0</v>
          </cell>
        </row>
        <row r="21">
          <cell r="P21">
            <v>0</v>
          </cell>
        </row>
        <row r="22">
          <cell r="D22">
            <v>0</v>
          </cell>
        </row>
        <row r="22">
          <cell r="P22">
            <v>0</v>
          </cell>
        </row>
        <row r="23">
          <cell r="D23">
            <v>0</v>
          </cell>
        </row>
        <row r="23">
          <cell r="P23">
            <v>0</v>
          </cell>
        </row>
        <row r="24">
          <cell r="D24">
            <v>0</v>
          </cell>
        </row>
        <row r="24">
          <cell r="P24">
            <v>0</v>
          </cell>
        </row>
        <row r="25">
          <cell r="D25">
            <v>0</v>
          </cell>
        </row>
        <row r="25">
          <cell r="P25">
            <v>0</v>
          </cell>
        </row>
        <row r="26">
          <cell r="D26">
            <v>0</v>
          </cell>
        </row>
        <row r="26">
          <cell r="P26">
            <v>0</v>
          </cell>
        </row>
        <row r="27">
          <cell r="D27">
            <v>0</v>
          </cell>
        </row>
        <row r="27">
          <cell r="P27">
            <v>0</v>
          </cell>
        </row>
        <row r="30">
          <cell r="D30">
            <v>0</v>
          </cell>
        </row>
        <row r="30">
          <cell r="P30">
            <v>0</v>
          </cell>
        </row>
        <row r="31">
          <cell r="D31">
            <v>531</v>
          </cell>
        </row>
        <row r="31">
          <cell r="P31">
            <v>0</v>
          </cell>
        </row>
        <row r="32">
          <cell r="D32">
            <v>0</v>
          </cell>
        </row>
        <row r="32">
          <cell r="P32">
            <v>0</v>
          </cell>
        </row>
      </sheetData>
      <sheetData sheetId="14"/>
      <sheetData sheetId="15"/>
      <sheetData sheetId="16"/>
      <sheetData sheetId="17"/>
      <sheetData sheetId="18">
        <row r="5">
          <cell r="E5">
            <v>0</v>
          </cell>
        </row>
        <row r="5">
          <cell r="J5">
            <v>2</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Y289"/>
  <sheetViews>
    <sheetView tabSelected="1" topLeftCell="C274" workbookViewId="0">
      <selection activeCell="H3" sqref="H3"/>
    </sheetView>
  </sheetViews>
  <sheetFormatPr defaultColWidth="9" defaultRowHeight="14.25"/>
  <cols>
    <col min="1" max="1" width="17.25" customWidth="1"/>
    <col min="2" max="2" width="18.875" customWidth="1"/>
    <col min="4" max="4" width="18.25" customWidth="1"/>
    <col min="7" max="7" width="28.375" customWidth="1"/>
    <col min="8" max="8" width="22.625" customWidth="1"/>
    <col min="9" max="9" width="61.25" customWidth="1"/>
    <col min="10" max="10" width="12.875" style="45"/>
  </cols>
  <sheetData>
    <row r="1" s="42" customFormat="1" ht="36.95" customHeight="1" spans="1:10">
      <c r="A1" s="46" t="s">
        <v>0</v>
      </c>
      <c r="B1" s="46"/>
      <c r="C1" s="46"/>
      <c r="D1" s="46"/>
      <c r="E1" s="46"/>
      <c r="F1" s="46"/>
      <c r="G1" s="46"/>
      <c r="H1" s="46"/>
      <c r="I1" s="46"/>
      <c r="J1" s="57"/>
    </row>
    <row r="2" s="42" customFormat="1" ht="15.95" customHeight="1" spans="1:10">
      <c r="A2" s="46"/>
      <c r="B2" s="46"/>
      <c r="C2" s="46"/>
      <c r="D2" s="46"/>
      <c r="E2" s="46"/>
      <c r="F2" s="46"/>
      <c r="G2" s="47"/>
      <c r="H2" s="48" t="s">
        <v>1</v>
      </c>
      <c r="I2" s="48"/>
      <c r="J2" s="58"/>
    </row>
    <row r="3" s="43" customFormat="1" ht="45" customHeight="1" spans="1:10">
      <c r="A3" s="49" t="s">
        <v>2</v>
      </c>
      <c r="B3" s="49" t="s">
        <v>3</v>
      </c>
      <c r="C3" s="49" t="s">
        <v>4</v>
      </c>
      <c r="D3" s="49" t="s">
        <v>5</v>
      </c>
      <c r="E3" s="49" t="s">
        <v>6</v>
      </c>
      <c r="F3" s="49" t="s">
        <v>7</v>
      </c>
      <c r="G3" s="50" t="s">
        <v>8</v>
      </c>
      <c r="H3" s="51" t="s">
        <v>9</v>
      </c>
      <c r="I3" s="51" t="s">
        <v>10</v>
      </c>
      <c r="J3" s="59" t="s">
        <v>11</v>
      </c>
    </row>
    <row r="4" s="44" customFormat="1" ht="23.25" customHeight="1" spans="1:16379">
      <c r="A4" s="49" t="s">
        <v>12</v>
      </c>
      <c r="B4" s="49"/>
      <c r="C4" s="49"/>
      <c r="D4" s="49"/>
      <c r="E4" s="49"/>
      <c r="F4" s="49"/>
      <c r="G4" s="50"/>
      <c r="H4" s="52"/>
      <c r="I4" s="60"/>
      <c r="J4" s="59">
        <f>SUM(J5:J288)</f>
        <v>186510.879169</v>
      </c>
      <c r="XEY4" s="43"/>
    </row>
    <row r="5" s="42" customFormat="1" ht="27.75" customHeight="1" spans="1:16379">
      <c r="A5" s="53" t="s">
        <v>13</v>
      </c>
      <c r="B5" s="53" t="s">
        <v>14</v>
      </c>
      <c r="C5" s="53" t="s">
        <v>15</v>
      </c>
      <c r="D5" s="53" t="s">
        <v>16</v>
      </c>
      <c r="E5" s="53" t="s">
        <v>17</v>
      </c>
      <c r="F5" s="53">
        <v>1100201</v>
      </c>
      <c r="G5" s="54" t="s">
        <v>18</v>
      </c>
      <c r="H5" s="55" t="s">
        <v>19</v>
      </c>
      <c r="I5" s="56" t="s">
        <v>18</v>
      </c>
      <c r="J5" s="61">
        <v>2892</v>
      </c>
      <c r="XEY5" s="42">
        <f>SUM(A5:XEX5)</f>
        <v>1103093</v>
      </c>
    </row>
    <row r="6" s="42" customFormat="1" ht="27.75" customHeight="1" spans="1:10">
      <c r="A6" s="53" t="s">
        <v>13</v>
      </c>
      <c r="B6" s="53" t="s">
        <v>14</v>
      </c>
      <c r="C6" s="53" t="s">
        <v>15</v>
      </c>
      <c r="D6" s="53" t="s">
        <v>16</v>
      </c>
      <c r="E6" s="53" t="s">
        <v>17</v>
      </c>
      <c r="F6" s="53">
        <v>1100202</v>
      </c>
      <c r="G6" s="54" t="s">
        <v>20</v>
      </c>
      <c r="H6" s="56" t="s">
        <v>21</v>
      </c>
      <c r="I6" s="56" t="s">
        <v>20</v>
      </c>
      <c r="J6" s="61">
        <v>15038</v>
      </c>
    </row>
    <row r="7" s="42" customFormat="1" ht="27.75" customHeight="1" spans="1:10">
      <c r="A7" s="53" t="s">
        <v>13</v>
      </c>
      <c r="B7" s="53" t="s">
        <v>14</v>
      </c>
      <c r="C7" s="53" t="s">
        <v>15</v>
      </c>
      <c r="D7" s="53" t="s">
        <v>16</v>
      </c>
      <c r="E7" s="53" t="s">
        <v>17</v>
      </c>
      <c r="F7" s="53">
        <v>1100203</v>
      </c>
      <c r="G7" s="54" t="s">
        <v>22</v>
      </c>
      <c r="H7" s="56" t="s">
        <v>23</v>
      </c>
      <c r="I7" s="56" t="s">
        <v>22</v>
      </c>
      <c r="J7" s="61">
        <v>1765</v>
      </c>
    </row>
    <row r="8" s="42" customFormat="1" ht="27.75" customHeight="1" spans="1:10">
      <c r="A8" s="53" t="s">
        <v>13</v>
      </c>
      <c r="B8" s="53" t="s">
        <v>14</v>
      </c>
      <c r="C8" s="53" t="s">
        <v>15</v>
      </c>
      <c r="D8" s="53" t="s">
        <v>16</v>
      </c>
      <c r="E8" s="53" t="s">
        <v>17</v>
      </c>
      <c r="F8" s="53">
        <v>1100227</v>
      </c>
      <c r="G8" s="54" t="s">
        <v>24</v>
      </c>
      <c r="H8" s="56" t="s">
        <v>25</v>
      </c>
      <c r="I8" s="56" t="s">
        <v>24</v>
      </c>
      <c r="J8" s="61">
        <v>18050</v>
      </c>
    </row>
    <row r="9" s="42" customFormat="1" ht="27.75" customHeight="1" spans="1:10">
      <c r="A9" s="53" t="s">
        <v>13</v>
      </c>
      <c r="B9" s="53" t="s">
        <v>14</v>
      </c>
      <c r="C9" s="53" t="s">
        <v>15</v>
      </c>
      <c r="D9" s="53" t="s">
        <v>16</v>
      </c>
      <c r="E9" s="53" t="s">
        <v>17</v>
      </c>
      <c r="F9" s="53">
        <v>1100244</v>
      </c>
      <c r="G9" s="54" t="s">
        <v>26</v>
      </c>
      <c r="H9" s="56" t="s">
        <v>27</v>
      </c>
      <c r="I9" s="56" t="s">
        <v>26</v>
      </c>
      <c r="J9" s="61">
        <v>156</v>
      </c>
    </row>
    <row r="10" s="42" customFormat="1" ht="27.75" customHeight="1" spans="1:10">
      <c r="A10" s="53" t="s">
        <v>13</v>
      </c>
      <c r="B10" s="53" t="s">
        <v>14</v>
      </c>
      <c r="C10" s="53" t="s">
        <v>15</v>
      </c>
      <c r="D10" s="53" t="s">
        <v>16</v>
      </c>
      <c r="E10" s="53" t="s">
        <v>17</v>
      </c>
      <c r="F10" s="53">
        <v>1100245</v>
      </c>
      <c r="G10" s="54" t="s">
        <v>28</v>
      </c>
      <c r="H10" s="56" t="s">
        <v>29</v>
      </c>
      <c r="I10" s="56" t="s">
        <v>28</v>
      </c>
      <c r="J10" s="61">
        <v>179</v>
      </c>
    </row>
    <row r="11" s="42" customFormat="1" ht="27.75" customHeight="1" spans="1:10">
      <c r="A11" s="53" t="s">
        <v>13</v>
      </c>
      <c r="B11" s="53" t="s">
        <v>14</v>
      </c>
      <c r="C11" s="53" t="s">
        <v>15</v>
      </c>
      <c r="D11" s="53" t="s">
        <v>16</v>
      </c>
      <c r="E11" s="53" t="s">
        <v>17</v>
      </c>
      <c r="F11" s="53">
        <v>1100252</v>
      </c>
      <c r="G11" s="54" t="s">
        <v>30</v>
      </c>
      <c r="H11" s="56" t="s">
        <v>31</v>
      </c>
      <c r="I11" s="56" t="s">
        <v>30</v>
      </c>
      <c r="J11" s="61">
        <v>87</v>
      </c>
    </row>
    <row r="12" s="42" customFormat="1" ht="27.75" customHeight="1" spans="1:10">
      <c r="A12" s="53" t="s">
        <v>13</v>
      </c>
      <c r="B12" s="53" t="s">
        <v>14</v>
      </c>
      <c r="C12" s="53" t="s">
        <v>15</v>
      </c>
      <c r="D12" s="53" t="s">
        <v>16</v>
      </c>
      <c r="E12" s="53" t="s">
        <v>17</v>
      </c>
      <c r="F12" s="53">
        <v>1100102</v>
      </c>
      <c r="G12" s="54" t="s">
        <v>32</v>
      </c>
      <c r="H12" s="56" t="s">
        <v>33</v>
      </c>
      <c r="I12" s="56" t="s">
        <v>32</v>
      </c>
      <c r="J12" s="61">
        <v>66</v>
      </c>
    </row>
    <row r="13" s="42" customFormat="1" ht="27.75" customHeight="1" spans="1:10">
      <c r="A13" s="53" t="s">
        <v>13</v>
      </c>
      <c r="B13" s="53" t="s">
        <v>14</v>
      </c>
      <c r="C13" s="53" t="s">
        <v>15</v>
      </c>
      <c r="D13" s="53" t="s">
        <v>16</v>
      </c>
      <c r="E13" s="53" t="s">
        <v>17</v>
      </c>
      <c r="F13" s="53">
        <v>1100104</v>
      </c>
      <c r="G13" s="54" t="s">
        <v>34</v>
      </c>
      <c r="H13" s="56" t="s">
        <v>33</v>
      </c>
      <c r="I13" s="56" t="s">
        <v>34</v>
      </c>
      <c r="J13" s="61">
        <v>487</v>
      </c>
    </row>
    <row r="14" s="42" customFormat="1" ht="27.75" customHeight="1" spans="1:10">
      <c r="A14" s="53" t="s">
        <v>13</v>
      </c>
      <c r="B14" s="53" t="s">
        <v>14</v>
      </c>
      <c r="C14" s="53" t="s">
        <v>15</v>
      </c>
      <c r="D14" s="53" t="s">
        <v>16</v>
      </c>
      <c r="E14" s="53" t="s">
        <v>17</v>
      </c>
      <c r="F14" s="53">
        <v>1100105</v>
      </c>
      <c r="G14" s="54" t="s">
        <v>35</v>
      </c>
      <c r="H14" s="56" t="s">
        <v>33</v>
      </c>
      <c r="I14" s="56" t="s">
        <v>35</v>
      </c>
      <c r="J14" s="61">
        <v>42</v>
      </c>
    </row>
    <row r="15" s="42" customFormat="1" ht="27.75" customHeight="1" spans="1:10">
      <c r="A15" s="53" t="s">
        <v>13</v>
      </c>
      <c r="B15" s="53" t="s">
        <v>14</v>
      </c>
      <c r="C15" s="53" t="s">
        <v>15</v>
      </c>
      <c r="D15" s="53" t="s">
        <v>16</v>
      </c>
      <c r="E15" s="53" t="s">
        <v>17</v>
      </c>
      <c r="F15" s="53">
        <v>1100299</v>
      </c>
      <c r="G15" s="54" t="s">
        <v>36</v>
      </c>
      <c r="H15" s="56" t="s">
        <v>37</v>
      </c>
      <c r="I15" s="56" t="s">
        <v>38</v>
      </c>
      <c r="J15" s="61">
        <v>5756</v>
      </c>
    </row>
    <row r="16" s="42" customFormat="1" ht="27.75" customHeight="1" spans="1:10">
      <c r="A16" s="53" t="s">
        <v>13</v>
      </c>
      <c r="B16" s="53" t="s">
        <v>14</v>
      </c>
      <c r="C16" s="53" t="s">
        <v>15</v>
      </c>
      <c r="D16" s="53" t="s">
        <v>16</v>
      </c>
      <c r="E16" s="53" t="s">
        <v>39</v>
      </c>
      <c r="F16" s="53">
        <v>1100227</v>
      </c>
      <c r="G16" s="54" t="s">
        <v>24</v>
      </c>
      <c r="H16" s="56" t="s">
        <v>40</v>
      </c>
      <c r="I16" s="56" t="s">
        <v>41</v>
      </c>
      <c r="J16" s="61">
        <v>1396</v>
      </c>
    </row>
    <row r="17" s="42" customFormat="1" ht="27.75" customHeight="1" spans="1:10">
      <c r="A17" s="53" t="s">
        <v>13</v>
      </c>
      <c r="B17" s="53" t="s">
        <v>14</v>
      </c>
      <c r="C17" s="53" t="s">
        <v>15</v>
      </c>
      <c r="D17" s="53" t="s">
        <v>16</v>
      </c>
      <c r="E17" s="53" t="s">
        <v>17</v>
      </c>
      <c r="F17" s="53">
        <v>1100227</v>
      </c>
      <c r="G17" s="54" t="s">
        <v>42</v>
      </c>
      <c r="H17" s="56" t="s">
        <v>43</v>
      </c>
      <c r="I17" s="56" t="s">
        <v>44</v>
      </c>
      <c r="J17" s="61">
        <v>1353</v>
      </c>
    </row>
    <row r="18" s="42" customFormat="1" ht="27.75" customHeight="1" spans="1:10">
      <c r="A18" s="53" t="s">
        <v>13</v>
      </c>
      <c r="B18" s="53" t="s">
        <v>14</v>
      </c>
      <c r="C18" s="53" t="s">
        <v>15</v>
      </c>
      <c r="D18" s="53" t="s">
        <v>16</v>
      </c>
      <c r="E18" s="53" t="s">
        <v>17</v>
      </c>
      <c r="F18" s="53">
        <v>1100203</v>
      </c>
      <c r="G18" s="54" t="s">
        <v>22</v>
      </c>
      <c r="H18" s="56" t="s">
        <v>45</v>
      </c>
      <c r="I18" s="56" t="s">
        <v>46</v>
      </c>
      <c r="J18" s="61">
        <v>1559</v>
      </c>
    </row>
    <row r="19" s="42" customFormat="1" ht="27.75" customHeight="1" spans="1:10">
      <c r="A19" s="53" t="s">
        <v>13</v>
      </c>
      <c r="B19" s="53" t="s">
        <v>14</v>
      </c>
      <c r="C19" s="53" t="s">
        <v>15</v>
      </c>
      <c r="D19" s="53" t="s">
        <v>16</v>
      </c>
      <c r="E19" s="53" t="s">
        <v>17</v>
      </c>
      <c r="F19" s="53">
        <v>1100202</v>
      </c>
      <c r="G19" s="54" t="s">
        <v>47</v>
      </c>
      <c r="H19" s="56" t="s">
        <v>48</v>
      </c>
      <c r="I19" s="56" t="s">
        <v>44</v>
      </c>
      <c r="J19" s="61">
        <v>335</v>
      </c>
    </row>
    <row r="20" s="42" customFormat="1" ht="27.75" customHeight="1" spans="1:10">
      <c r="A20" s="53" t="s">
        <v>13</v>
      </c>
      <c r="B20" s="53" t="s">
        <v>14</v>
      </c>
      <c r="C20" s="53" t="s">
        <v>15</v>
      </c>
      <c r="D20" s="53" t="s">
        <v>16</v>
      </c>
      <c r="E20" s="53" t="s">
        <v>17</v>
      </c>
      <c r="F20" s="53">
        <v>1100202</v>
      </c>
      <c r="G20" s="54" t="s">
        <v>49</v>
      </c>
      <c r="H20" s="56" t="s">
        <v>48</v>
      </c>
      <c r="I20" s="56" t="s">
        <v>44</v>
      </c>
      <c r="J20" s="61">
        <v>283</v>
      </c>
    </row>
    <row r="21" s="42" customFormat="1" ht="27.75" customHeight="1" spans="1:10">
      <c r="A21" s="53" t="s">
        <v>13</v>
      </c>
      <c r="B21" s="53" t="s">
        <v>14</v>
      </c>
      <c r="C21" s="53" t="s">
        <v>15</v>
      </c>
      <c r="D21" s="53" t="s">
        <v>16</v>
      </c>
      <c r="E21" s="53" t="s">
        <v>17</v>
      </c>
      <c r="F21" s="53">
        <v>1100298</v>
      </c>
      <c r="G21" s="54" t="s">
        <v>50</v>
      </c>
      <c r="H21" s="56" t="s">
        <v>51</v>
      </c>
      <c r="I21" s="56" t="s">
        <v>52</v>
      </c>
      <c r="J21" s="61">
        <v>1275</v>
      </c>
    </row>
    <row r="22" s="42" customFormat="1" ht="27.75" customHeight="1" spans="1:10">
      <c r="A22" s="53" t="s">
        <v>13</v>
      </c>
      <c r="B22" s="53" t="s">
        <v>14</v>
      </c>
      <c r="C22" s="53" t="s">
        <v>15</v>
      </c>
      <c r="D22" s="53" t="s">
        <v>16</v>
      </c>
      <c r="E22" s="53" t="s">
        <v>53</v>
      </c>
      <c r="F22" s="53">
        <v>1100399</v>
      </c>
      <c r="G22" s="54" t="s">
        <v>36</v>
      </c>
      <c r="H22" s="56" t="s">
        <v>54</v>
      </c>
      <c r="I22" s="56" t="s">
        <v>55</v>
      </c>
      <c r="J22" s="61">
        <v>60</v>
      </c>
    </row>
    <row r="23" s="42" customFormat="1" ht="27.75" customHeight="1" spans="1:10">
      <c r="A23" s="53" t="s">
        <v>13</v>
      </c>
      <c r="B23" s="53" t="s">
        <v>14</v>
      </c>
      <c r="C23" s="53" t="s">
        <v>15</v>
      </c>
      <c r="D23" s="53" t="s">
        <v>16</v>
      </c>
      <c r="E23" s="53" t="s">
        <v>17</v>
      </c>
      <c r="F23" s="53">
        <v>1100230</v>
      </c>
      <c r="G23" s="54" t="s">
        <v>56</v>
      </c>
      <c r="H23" s="56" t="s">
        <v>57</v>
      </c>
      <c r="I23" s="56" t="s">
        <v>58</v>
      </c>
      <c r="J23" s="61">
        <v>4650</v>
      </c>
    </row>
    <row r="24" s="42" customFormat="1" ht="27.75" customHeight="1" spans="1:10">
      <c r="A24" s="53" t="s">
        <v>13</v>
      </c>
      <c r="B24" s="53" t="s">
        <v>14</v>
      </c>
      <c r="C24" s="53" t="s">
        <v>15</v>
      </c>
      <c r="D24" s="53" t="s">
        <v>16</v>
      </c>
      <c r="E24" s="53" t="s">
        <v>39</v>
      </c>
      <c r="F24" s="53">
        <v>1100227</v>
      </c>
      <c r="G24" s="54" t="s">
        <v>42</v>
      </c>
      <c r="H24" s="56" t="s">
        <v>40</v>
      </c>
      <c r="I24" s="56" t="s">
        <v>41</v>
      </c>
      <c r="J24" s="61">
        <v>50</v>
      </c>
    </row>
    <row r="25" s="42" customFormat="1" ht="27.75" customHeight="1" spans="1:10">
      <c r="A25" s="53" t="s">
        <v>13</v>
      </c>
      <c r="B25" s="53" t="s">
        <v>14</v>
      </c>
      <c r="C25" s="53" t="s">
        <v>15</v>
      </c>
      <c r="D25" s="53" t="s">
        <v>16</v>
      </c>
      <c r="E25" s="53" t="s">
        <v>17</v>
      </c>
      <c r="F25" s="53">
        <v>1100203</v>
      </c>
      <c r="G25" s="54" t="s">
        <v>22</v>
      </c>
      <c r="H25" s="56" t="s">
        <v>59</v>
      </c>
      <c r="I25" s="56" t="s">
        <v>46</v>
      </c>
      <c r="J25" s="61">
        <v>806</v>
      </c>
    </row>
    <row r="26" s="42" customFormat="1" ht="27.75" customHeight="1" spans="1:10">
      <c r="A26" s="53" t="s">
        <v>13</v>
      </c>
      <c r="B26" s="53" t="s">
        <v>14</v>
      </c>
      <c r="C26" s="53" t="s">
        <v>15</v>
      </c>
      <c r="D26" s="53" t="s">
        <v>16</v>
      </c>
      <c r="E26" s="53" t="s">
        <v>17</v>
      </c>
      <c r="F26" s="53">
        <v>1100254</v>
      </c>
      <c r="G26" s="54" t="s">
        <v>60</v>
      </c>
      <c r="H26" s="56" t="s">
        <v>48</v>
      </c>
      <c r="I26" s="56" t="s">
        <v>44</v>
      </c>
      <c r="J26" s="61">
        <v>200</v>
      </c>
    </row>
    <row r="27" s="42" customFormat="1" ht="27.75" customHeight="1" spans="1:10">
      <c r="A27" s="53" t="s">
        <v>13</v>
      </c>
      <c r="B27" s="53" t="s">
        <v>14</v>
      </c>
      <c r="C27" s="53" t="s">
        <v>15</v>
      </c>
      <c r="D27" s="53" t="s">
        <v>16</v>
      </c>
      <c r="E27" s="53" t="s">
        <v>17</v>
      </c>
      <c r="F27" s="53">
        <v>1100202</v>
      </c>
      <c r="G27" s="54" t="s">
        <v>49</v>
      </c>
      <c r="H27" s="56" t="s">
        <v>48</v>
      </c>
      <c r="I27" s="56" t="s">
        <v>44</v>
      </c>
      <c r="J27" s="61">
        <v>131</v>
      </c>
    </row>
    <row r="28" s="42" customFormat="1" ht="27.75" customHeight="1" spans="1:10">
      <c r="A28" s="53" t="s">
        <v>13</v>
      </c>
      <c r="B28" s="53" t="s">
        <v>14</v>
      </c>
      <c r="C28" s="53" t="s">
        <v>15</v>
      </c>
      <c r="D28" s="53" t="s">
        <v>16</v>
      </c>
      <c r="E28" s="53" t="s">
        <v>17</v>
      </c>
      <c r="F28" s="53">
        <v>1100298</v>
      </c>
      <c r="G28" s="54" t="s">
        <v>61</v>
      </c>
      <c r="H28" s="56" t="s">
        <v>62</v>
      </c>
      <c r="I28" s="56" t="s">
        <v>63</v>
      </c>
      <c r="J28" s="61">
        <v>6540</v>
      </c>
    </row>
    <row r="29" s="42" customFormat="1" ht="27.75" customHeight="1" spans="1:10">
      <c r="A29" s="53" t="s">
        <v>13</v>
      </c>
      <c r="B29" s="53" t="s">
        <v>14</v>
      </c>
      <c r="C29" s="53" t="s">
        <v>15</v>
      </c>
      <c r="D29" s="53" t="s">
        <v>16</v>
      </c>
      <c r="E29" s="53" t="s">
        <v>17</v>
      </c>
      <c r="F29" s="53">
        <v>1100297</v>
      </c>
      <c r="G29" s="54" t="s">
        <v>64</v>
      </c>
      <c r="H29" s="56" t="s">
        <v>65</v>
      </c>
      <c r="I29" s="56" t="s">
        <v>66</v>
      </c>
      <c r="J29" s="61">
        <v>661</v>
      </c>
    </row>
    <row r="30" s="42" customFormat="1" ht="27.75" customHeight="1" spans="1:10">
      <c r="A30" s="53" t="s">
        <v>13</v>
      </c>
      <c r="B30" s="53" t="s">
        <v>14</v>
      </c>
      <c r="C30" s="53" t="s">
        <v>15</v>
      </c>
      <c r="D30" s="53" t="s">
        <v>16</v>
      </c>
      <c r="E30" s="53" t="s">
        <v>53</v>
      </c>
      <c r="F30" s="53">
        <v>1100299</v>
      </c>
      <c r="G30" s="54" t="s">
        <v>38</v>
      </c>
      <c r="H30" s="56" t="s">
        <v>67</v>
      </c>
      <c r="I30" s="56" t="s">
        <v>68</v>
      </c>
      <c r="J30" s="61">
        <v>2200</v>
      </c>
    </row>
    <row r="31" s="42" customFormat="1" ht="27.75" customHeight="1" spans="1:10">
      <c r="A31" s="53" t="s">
        <v>13</v>
      </c>
      <c r="B31" s="53" t="s">
        <v>14</v>
      </c>
      <c r="C31" s="53" t="s">
        <v>15</v>
      </c>
      <c r="D31" s="53" t="s">
        <v>16</v>
      </c>
      <c r="E31" s="53" t="s">
        <v>53</v>
      </c>
      <c r="F31" s="53">
        <v>1100299</v>
      </c>
      <c r="G31" s="54" t="s">
        <v>69</v>
      </c>
      <c r="H31" s="56" t="s">
        <v>70</v>
      </c>
      <c r="I31" s="56" t="s">
        <v>71</v>
      </c>
      <c r="J31" s="61">
        <v>2000</v>
      </c>
    </row>
    <row r="32" s="42" customFormat="1" ht="27.75" customHeight="1" spans="1:10">
      <c r="A32" s="53" t="s">
        <v>13</v>
      </c>
      <c r="B32" s="53" t="s">
        <v>14</v>
      </c>
      <c r="C32" s="53" t="s">
        <v>15</v>
      </c>
      <c r="D32" s="53" t="s">
        <v>16</v>
      </c>
      <c r="E32" s="53" t="s">
        <v>17</v>
      </c>
      <c r="F32" s="53">
        <v>1100208</v>
      </c>
      <c r="G32" s="54" t="s">
        <v>72</v>
      </c>
      <c r="H32" s="56" t="s">
        <v>73</v>
      </c>
      <c r="I32" s="56" t="s">
        <v>74</v>
      </c>
      <c r="J32" s="61">
        <v>923</v>
      </c>
    </row>
    <row r="33" s="42" customFormat="1" ht="27.75" customHeight="1" spans="1:10">
      <c r="A33" s="53" t="s">
        <v>13</v>
      </c>
      <c r="B33" s="53" t="s">
        <v>14</v>
      </c>
      <c r="C33" s="53" t="s">
        <v>15</v>
      </c>
      <c r="D33" s="53" t="s">
        <v>16</v>
      </c>
      <c r="E33" s="53" t="s">
        <v>17</v>
      </c>
      <c r="F33" s="53">
        <v>1100203</v>
      </c>
      <c r="G33" s="54" t="s">
        <v>75</v>
      </c>
      <c r="H33" s="56" t="s">
        <v>76</v>
      </c>
      <c r="I33" s="56" t="s">
        <v>46</v>
      </c>
      <c r="J33" s="61">
        <v>11286</v>
      </c>
    </row>
    <row r="34" s="42" customFormat="1" ht="27.75" customHeight="1" spans="1:10">
      <c r="A34" s="53" t="s">
        <v>13</v>
      </c>
      <c r="B34" s="53" t="s">
        <v>14</v>
      </c>
      <c r="C34" s="53" t="s">
        <v>15</v>
      </c>
      <c r="D34" s="53" t="s">
        <v>16</v>
      </c>
      <c r="E34" s="53" t="s">
        <v>53</v>
      </c>
      <c r="F34" s="53">
        <v>1100299</v>
      </c>
      <c r="G34" s="54" t="s">
        <v>69</v>
      </c>
      <c r="H34" s="56" t="s">
        <v>77</v>
      </c>
      <c r="I34" s="56" t="s">
        <v>78</v>
      </c>
      <c r="J34" s="61">
        <v>10</v>
      </c>
    </row>
    <row r="35" s="42" customFormat="1" ht="27.75" customHeight="1" spans="1:10">
      <c r="A35" s="53" t="s">
        <v>13</v>
      </c>
      <c r="B35" s="53" t="s">
        <v>14</v>
      </c>
      <c r="C35" s="53" t="s">
        <v>15</v>
      </c>
      <c r="D35" s="53" t="s">
        <v>16</v>
      </c>
      <c r="E35" s="53" t="s">
        <v>17</v>
      </c>
      <c r="F35" s="53">
        <v>1100230</v>
      </c>
      <c r="G35" s="54" t="s">
        <v>56</v>
      </c>
      <c r="H35" s="56" t="s">
        <v>79</v>
      </c>
      <c r="I35" s="56" t="s">
        <v>74</v>
      </c>
      <c r="J35" s="61">
        <v>941.02</v>
      </c>
    </row>
    <row r="36" s="42" customFormat="1" ht="27.75" customHeight="1" spans="1:10">
      <c r="A36" s="53" t="s">
        <v>13</v>
      </c>
      <c r="B36" s="53" t="s">
        <v>14</v>
      </c>
      <c r="C36" s="53" t="s">
        <v>15</v>
      </c>
      <c r="D36" s="53" t="s">
        <v>16</v>
      </c>
      <c r="E36" s="53" t="s">
        <v>39</v>
      </c>
      <c r="F36" s="53">
        <v>1100208</v>
      </c>
      <c r="G36" s="54" t="s">
        <v>72</v>
      </c>
      <c r="H36" s="56" t="s">
        <v>80</v>
      </c>
      <c r="I36" s="56" t="s">
        <v>81</v>
      </c>
      <c r="J36" s="61">
        <v>316.36</v>
      </c>
    </row>
    <row r="37" s="42" customFormat="1" ht="27.75" customHeight="1" spans="1:10">
      <c r="A37" s="53" t="s">
        <v>13</v>
      </c>
      <c r="B37" s="53" t="s">
        <v>14</v>
      </c>
      <c r="C37" s="53" t="s">
        <v>15</v>
      </c>
      <c r="D37" s="53" t="s">
        <v>16</v>
      </c>
      <c r="E37" s="53" t="s">
        <v>17</v>
      </c>
      <c r="F37" s="53">
        <v>1100296</v>
      </c>
      <c r="G37" s="54" t="s">
        <v>82</v>
      </c>
      <c r="H37" s="56" t="s">
        <v>65</v>
      </c>
      <c r="I37" s="56" t="s">
        <v>83</v>
      </c>
      <c r="J37" s="61">
        <v>1816</v>
      </c>
    </row>
    <row r="38" s="42" customFormat="1" ht="27.75" customHeight="1" spans="1:10">
      <c r="A38" s="53" t="s">
        <v>13</v>
      </c>
      <c r="B38" s="53" t="s">
        <v>14</v>
      </c>
      <c r="C38" s="53" t="s">
        <v>15</v>
      </c>
      <c r="D38" s="53" t="s">
        <v>16</v>
      </c>
      <c r="E38" s="53" t="s">
        <v>53</v>
      </c>
      <c r="F38" s="53">
        <v>1100299</v>
      </c>
      <c r="G38" s="54" t="s">
        <v>38</v>
      </c>
      <c r="H38" s="56" t="s">
        <v>84</v>
      </c>
      <c r="I38" s="56" t="s">
        <v>85</v>
      </c>
      <c r="J38" s="61">
        <v>10576</v>
      </c>
    </row>
    <row r="39" s="42" customFormat="1" ht="27.75" customHeight="1" spans="1:10">
      <c r="A39" s="53" t="s">
        <v>13</v>
      </c>
      <c r="B39" s="53" t="s">
        <v>14</v>
      </c>
      <c r="C39" s="53" t="s">
        <v>15</v>
      </c>
      <c r="D39" s="53" t="s">
        <v>16</v>
      </c>
      <c r="E39" s="53" t="s">
        <v>17</v>
      </c>
      <c r="F39" s="53">
        <v>1100230</v>
      </c>
      <c r="G39" s="54" t="s">
        <v>56</v>
      </c>
      <c r="H39" s="56" t="s">
        <v>86</v>
      </c>
      <c r="I39" s="56" t="s">
        <v>58</v>
      </c>
      <c r="J39" s="61">
        <v>3460</v>
      </c>
    </row>
    <row r="40" s="42" customFormat="1" ht="27.75" customHeight="1" spans="1:10">
      <c r="A40" s="53" t="s">
        <v>13</v>
      </c>
      <c r="B40" s="53" t="s">
        <v>14</v>
      </c>
      <c r="C40" s="53" t="s">
        <v>15</v>
      </c>
      <c r="D40" s="53" t="s">
        <v>16</v>
      </c>
      <c r="E40" s="53" t="s">
        <v>17</v>
      </c>
      <c r="F40" s="53">
        <v>1100226</v>
      </c>
      <c r="G40" s="54" t="s">
        <v>87</v>
      </c>
      <c r="H40" s="56" t="s">
        <v>88</v>
      </c>
      <c r="I40" s="56" t="s">
        <v>89</v>
      </c>
      <c r="J40" s="61">
        <v>341</v>
      </c>
    </row>
    <row r="41" s="42" customFormat="1" ht="27.75" customHeight="1" spans="1:10">
      <c r="A41" s="53" t="s">
        <v>13</v>
      </c>
      <c r="B41" s="53" t="s">
        <v>14</v>
      </c>
      <c r="C41" s="53" t="s">
        <v>15</v>
      </c>
      <c r="D41" s="53" t="s">
        <v>16</v>
      </c>
      <c r="E41" s="53" t="s">
        <v>53</v>
      </c>
      <c r="F41" s="53">
        <v>1100304</v>
      </c>
      <c r="G41" s="54" t="s">
        <v>90</v>
      </c>
      <c r="H41" s="56" t="s">
        <v>91</v>
      </c>
      <c r="I41" s="56" t="s">
        <v>92</v>
      </c>
      <c r="J41" s="61">
        <v>1500</v>
      </c>
    </row>
    <row r="42" s="42" customFormat="1" ht="27.75" customHeight="1" spans="1:10">
      <c r="A42" s="53" t="s">
        <v>13</v>
      </c>
      <c r="B42" s="53" t="s">
        <v>14</v>
      </c>
      <c r="C42" s="53" t="s">
        <v>15</v>
      </c>
      <c r="D42" s="53" t="s">
        <v>16</v>
      </c>
      <c r="E42" s="53" t="s">
        <v>53</v>
      </c>
      <c r="F42" s="53">
        <v>1100299</v>
      </c>
      <c r="G42" s="54" t="s">
        <v>69</v>
      </c>
      <c r="H42" s="56" t="s">
        <v>93</v>
      </c>
      <c r="I42" s="56" t="s">
        <v>94</v>
      </c>
      <c r="J42" s="61">
        <v>3000</v>
      </c>
    </row>
    <row r="43" s="42" customFormat="1" ht="27.75" customHeight="1" spans="1:10">
      <c r="A43" s="53" t="s">
        <v>13</v>
      </c>
      <c r="B43" s="53" t="s">
        <v>14</v>
      </c>
      <c r="C43" s="53" t="s">
        <v>15</v>
      </c>
      <c r="D43" s="53" t="s">
        <v>16</v>
      </c>
      <c r="E43" s="53" t="s">
        <v>53</v>
      </c>
      <c r="F43" s="53">
        <v>1100299</v>
      </c>
      <c r="G43" s="54" t="s">
        <v>38</v>
      </c>
      <c r="H43" s="56" t="s">
        <v>95</v>
      </c>
      <c r="I43" s="56" t="s">
        <v>71</v>
      </c>
      <c r="J43" s="61">
        <v>1600</v>
      </c>
    </row>
    <row r="44" s="42" customFormat="1" ht="27.75" customHeight="1" spans="1:10">
      <c r="A44" s="53" t="s">
        <v>13</v>
      </c>
      <c r="B44" s="53" t="s">
        <v>14</v>
      </c>
      <c r="C44" s="53" t="s">
        <v>15</v>
      </c>
      <c r="D44" s="53" t="s">
        <v>16</v>
      </c>
      <c r="E44" s="53" t="s">
        <v>17</v>
      </c>
      <c r="F44" s="53">
        <v>1100297</v>
      </c>
      <c r="G44" s="54" t="s">
        <v>64</v>
      </c>
      <c r="H44" s="56" t="s">
        <v>65</v>
      </c>
      <c r="I44" s="56" t="s">
        <v>66</v>
      </c>
      <c r="J44" s="61">
        <v>86</v>
      </c>
    </row>
    <row r="45" s="42" customFormat="1" ht="27.75" customHeight="1" spans="1:10">
      <c r="A45" s="53" t="s">
        <v>13</v>
      </c>
      <c r="B45" s="53" t="s">
        <v>14</v>
      </c>
      <c r="C45" s="53" t="s">
        <v>15</v>
      </c>
      <c r="D45" s="53" t="s">
        <v>16</v>
      </c>
      <c r="E45" s="53" t="s">
        <v>17</v>
      </c>
      <c r="F45" s="53">
        <v>1100296</v>
      </c>
      <c r="G45" s="54" t="s">
        <v>96</v>
      </c>
      <c r="H45" s="56" t="s">
        <v>97</v>
      </c>
      <c r="I45" s="56" t="s">
        <v>83</v>
      </c>
      <c r="J45" s="61">
        <v>169</v>
      </c>
    </row>
    <row r="46" s="42" customFormat="1" ht="27.75" customHeight="1" spans="1:10">
      <c r="A46" s="53" t="s">
        <v>13</v>
      </c>
      <c r="B46" s="53" t="s">
        <v>14</v>
      </c>
      <c r="C46" s="53" t="s">
        <v>15</v>
      </c>
      <c r="D46" s="53" t="s">
        <v>16</v>
      </c>
      <c r="E46" s="53" t="s">
        <v>53</v>
      </c>
      <c r="F46" s="53">
        <v>1100299</v>
      </c>
      <c r="G46" s="54" t="s">
        <v>69</v>
      </c>
      <c r="H46" s="56" t="s">
        <v>98</v>
      </c>
      <c r="I46" s="56" t="s">
        <v>99</v>
      </c>
      <c r="J46" s="61">
        <v>1500</v>
      </c>
    </row>
    <row r="47" s="42" customFormat="1" ht="27.75" customHeight="1" spans="1:10">
      <c r="A47" s="53" t="s">
        <v>13</v>
      </c>
      <c r="B47" s="53" t="s">
        <v>14</v>
      </c>
      <c r="C47" s="53" t="s">
        <v>15</v>
      </c>
      <c r="D47" s="53" t="s">
        <v>16</v>
      </c>
      <c r="E47" s="53" t="s">
        <v>17</v>
      </c>
      <c r="F47" s="53">
        <v>1100226</v>
      </c>
      <c r="G47" s="54" t="s">
        <v>87</v>
      </c>
      <c r="H47" s="56" t="s">
        <v>100</v>
      </c>
      <c r="I47" s="56" t="s">
        <v>89</v>
      </c>
      <c r="J47" s="61">
        <v>3063</v>
      </c>
    </row>
    <row r="48" s="42" customFormat="1" ht="27.75" customHeight="1" spans="1:10">
      <c r="A48" s="53" t="s">
        <v>13</v>
      </c>
      <c r="B48" s="53" t="s">
        <v>14</v>
      </c>
      <c r="C48" s="53" t="s">
        <v>15</v>
      </c>
      <c r="D48" s="53" t="s">
        <v>16</v>
      </c>
      <c r="E48" s="53" t="s">
        <v>53</v>
      </c>
      <c r="F48" s="53">
        <v>1100299</v>
      </c>
      <c r="G48" s="54" t="s">
        <v>69</v>
      </c>
      <c r="H48" s="56" t="s">
        <v>101</v>
      </c>
      <c r="I48" s="56" t="s">
        <v>102</v>
      </c>
      <c r="J48" s="61">
        <v>1500</v>
      </c>
    </row>
    <row r="49" s="42" customFormat="1" ht="27.75" customHeight="1" spans="1:10">
      <c r="A49" s="53" t="s">
        <v>13</v>
      </c>
      <c r="B49" s="53" t="s">
        <v>14</v>
      </c>
      <c r="C49" s="53" t="s">
        <v>15</v>
      </c>
      <c r="D49" s="53" t="s">
        <v>16</v>
      </c>
      <c r="E49" s="53" t="s">
        <v>39</v>
      </c>
      <c r="F49" s="53">
        <v>1100248</v>
      </c>
      <c r="G49" s="54" t="s">
        <v>103</v>
      </c>
      <c r="H49" s="56" t="s">
        <v>104</v>
      </c>
      <c r="I49" s="56" t="s">
        <v>105</v>
      </c>
      <c r="J49" s="61">
        <v>6</v>
      </c>
    </row>
    <row r="50" s="42" customFormat="1" ht="27.75" customHeight="1" spans="1:10">
      <c r="A50" s="53" t="s">
        <v>13</v>
      </c>
      <c r="B50" s="53" t="s">
        <v>14</v>
      </c>
      <c r="C50" s="53" t="s">
        <v>15</v>
      </c>
      <c r="D50" s="53" t="s">
        <v>16</v>
      </c>
      <c r="E50" s="53" t="s">
        <v>17</v>
      </c>
      <c r="F50" s="53">
        <v>1100248</v>
      </c>
      <c r="G50" s="54" t="s">
        <v>103</v>
      </c>
      <c r="H50" s="56" t="s">
        <v>106</v>
      </c>
      <c r="I50" s="56" t="s">
        <v>107</v>
      </c>
      <c r="J50" s="61">
        <v>24</v>
      </c>
    </row>
    <row r="51" s="42" customFormat="1" ht="27.75" customHeight="1" spans="1:10">
      <c r="A51" s="53" t="s">
        <v>13</v>
      </c>
      <c r="B51" s="53" t="s">
        <v>14</v>
      </c>
      <c r="C51" s="53" t="s">
        <v>15</v>
      </c>
      <c r="D51" s="53" t="s">
        <v>16</v>
      </c>
      <c r="E51" s="53" t="s">
        <v>17</v>
      </c>
      <c r="F51" s="53">
        <v>1100248</v>
      </c>
      <c r="G51" s="54" t="s">
        <v>103</v>
      </c>
      <c r="H51" s="56" t="s">
        <v>108</v>
      </c>
      <c r="I51" s="56" t="s">
        <v>109</v>
      </c>
      <c r="J51" s="61">
        <v>23.64</v>
      </c>
    </row>
    <row r="52" s="42" customFormat="1" ht="27.75" customHeight="1" spans="1:10">
      <c r="A52" s="53" t="s">
        <v>13</v>
      </c>
      <c r="B52" s="53" t="s">
        <v>14</v>
      </c>
      <c r="C52" s="53" t="s">
        <v>15</v>
      </c>
      <c r="D52" s="53" t="s">
        <v>16</v>
      </c>
      <c r="E52" s="53" t="s">
        <v>39</v>
      </c>
      <c r="F52" s="53">
        <v>1100249</v>
      </c>
      <c r="G52" s="54" t="s">
        <v>110</v>
      </c>
      <c r="H52" s="56" t="s">
        <v>111</v>
      </c>
      <c r="I52" s="56" t="s">
        <v>112</v>
      </c>
      <c r="J52" s="61">
        <v>16.61</v>
      </c>
    </row>
    <row r="53" s="42" customFormat="1" ht="27.75" customHeight="1" spans="1:10">
      <c r="A53" s="53" t="s">
        <v>13</v>
      </c>
      <c r="B53" s="53" t="s">
        <v>14</v>
      </c>
      <c r="C53" s="53" t="s">
        <v>15</v>
      </c>
      <c r="D53" s="53" t="s">
        <v>16</v>
      </c>
      <c r="E53" s="53" t="s">
        <v>17</v>
      </c>
      <c r="F53" s="53">
        <v>1100249</v>
      </c>
      <c r="G53" s="54" t="s">
        <v>110</v>
      </c>
      <c r="H53" s="56" t="s">
        <v>113</v>
      </c>
      <c r="I53" s="56" t="s">
        <v>114</v>
      </c>
      <c r="J53" s="61">
        <v>11</v>
      </c>
    </row>
    <row r="54" s="42" customFormat="1" ht="27.75" customHeight="1" spans="1:10">
      <c r="A54" s="53" t="s">
        <v>13</v>
      </c>
      <c r="B54" s="53" t="s">
        <v>14</v>
      </c>
      <c r="C54" s="53" t="s">
        <v>15</v>
      </c>
      <c r="D54" s="53" t="s">
        <v>16</v>
      </c>
      <c r="E54" s="53" t="s">
        <v>17</v>
      </c>
      <c r="F54" s="53">
        <v>1100249</v>
      </c>
      <c r="G54" s="54" t="s">
        <v>110</v>
      </c>
      <c r="H54" s="56" t="s">
        <v>115</v>
      </c>
      <c r="I54" s="56" t="s">
        <v>116</v>
      </c>
      <c r="J54" s="61">
        <v>400</v>
      </c>
    </row>
    <row r="55" s="42" customFormat="1" ht="27.75" customHeight="1" spans="1:10">
      <c r="A55" s="53" t="s">
        <v>13</v>
      </c>
      <c r="B55" s="53" t="s">
        <v>14</v>
      </c>
      <c r="C55" s="53" t="s">
        <v>15</v>
      </c>
      <c r="D55" s="53" t="s">
        <v>16</v>
      </c>
      <c r="E55" s="53" t="s">
        <v>17</v>
      </c>
      <c r="F55" s="53">
        <v>1100249</v>
      </c>
      <c r="G55" s="54" t="s">
        <v>110</v>
      </c>
      <c r="H55" s="56" t="s">
        <v>117</v>
      </c>
      <c r="I55" s="56" t="s">
        <v>116</v>
      </c>
      <c r="J55" s="61">
        <v>30</v>
      </c>
    </row>
    <row r="56" s="42" customFormat="1" ht="27.75" customHeight="1" spans="1:10">
      <c r="A56" s="53" t="s">
        <v>13</v>
      </c>
      <c r="B56" s="53" t="s">
        <v>14</v>
      </c>
      <c r="C56" s="53" t="s">
        <v>15</v>
      </c>
      <c r="D56" s="53" t="s">
        <v>16</v>
      </c>
      <c r="E56" s="53" t="s">
        <v>17</v>
      </c>
      <c r="F56" s="53">
        <v>1100248</v>
      </c>
      <c r="G56" s="54" t="s">
        <v>103</v>
      </c>
      <c r="H56" s="56" t="s">
        <v>118</v>
      </c>
      <c r="I56" s="56" t="s">
        <v>119</v>
      </c>
      <c r="J56" s="61">
        <v>150</v>
      </c>
    </row>
    <row r="57" s="42" customFormat="1" ht="27.75" customHeight="1" spans="1:10">
      <c r="A57" s="53" t="s">
        <v>13</v>
      </c>
      <c r="B57" s="53" t="s">
        <v>14</v>
      </c>
      <c r="C57" s="53" t="s">
        <v>15</v>
      </c>
      <c r="D57" s="53" t="s">
        <v>16</v>
      </c>
      <c r="E57" s="53" t="s">
        <v>17</v>
      </c>
      <c r="F57" s="53">
        <v>1100248</v>
      </c>
      <c r="G57" s="54" t="s">
        <v>103</v>
      </c>
      <c r="H57" s="56" t="s">
        <v>120</v>
      </c>
      <c r="I57" s="56" t="s">
        <v>121</v>
      </c>
      <c r="J57" s="61">
        <v>0.3</v>
      </c>
    </row>
    <row r="58" s="42" customFormat="1" ht="27.75" customHeight="1" spans="1:10">
      <c r="A58" s="53" t="s">
        <v>13</v>
      </c>
      <c r="B58" s="53" t="s">
        <v>14</v>
      </c>
      <c r="C58" s="53" t="s">
        <v>15</v>
      </c>
      <c r="D58" s="53" t="s">
        <v>16</v>
      </c>
      <c r="E58" s="53" t="s">
        <v>17</v>
      </c>
      <c r="F58" s="53">
        <v>1100248</v>
      </c>
      <c r="G58" s="54" t="s">
        <v>103</v>
      </c>
      <c r="H58" s="56" t="s">
        <v>122</v>
      </c>
      <c r="I58" s="56" t="s">
        <v>123</v>
      </c>
      <c r="J58" s="61">
        <v>871</v>
      </c>
    </row>
    <row r="59" s="42" customFormat="1" ht="27.75" customHeight="1" spans="1:10">
      <c r="A59" s="53" t="s">
        <v>13</v>
      </c>
      <c r="B59" s="53" t="s">
        <v>14</v>
      </c>
      <c r="C59" s="53" t="s">
        <v>15</v>
      </c>
      <c r="D59" s="53" t="s">
        <v>16</v>
      </c>
      <c r="E59" s="53" t="s">
        <v>17</v>
      </c>
      <c r="F59" s="53">
        <v>1100248</v>
      </c>
      <c r="G59" s="54" t="s">
        <v>103</v>
      </c>
      <c r="H59" s="56" t="s">
        <v>124</v>
      </c>
      <c r="I59" s="56" t="s">
        <v>125</v>
      </c>
      <c r="J59" s="61">
        <v>20</v>
      </c>
    </row>
    <row r="60" s="42" customFormat="1" ht="27.75" customHeight="1" spans="1:10">
      <c r="A60" s="53" t="s">
        <v>13</v>
      </c>
      <c r="B60" s="53" t="s">
        <v>14</v>
      </c>
      <c r="C60" s="53" t="s">
        <v>15</v>
      </c>
      <c r="D60" s="53" t="s">
        <v>16</v>
      </c>
      <c r="E60" s="53" t="s">
        <v>17</v>
      </c>
      <c r="F60" s="53">
        <v>1100258</v>
      </c>
      <c r="G60" s="54" t="s">
        <v>126</v>
      </c>
      <c r="H60" s="56" t="s">
        <v>127</v>
      </c>
      <c r="I60" s="56" t="s">
        <v>128</v>
      </c>
      <c r="J60" s="61">
        <v>6</v>
      </c>
    </row>
    <row r="61" s="42" customFormat="1" ht="27.75" customHeight="1" spans="1:10">
      <c r="A61" s="53" t="s">
        <v>13</v>
      </c>
      <c r="B61" s="53" t="s">
        <v>14</v>
      </c>
      <c r="C61" s="53" t="s">
        <v>15</v>
      </c>
      <c r="D61" s="53" t="s">
        <v>16</v>
      </c>
      <c r="E61" s="53" t="s">
        <v>17</v>
      </c>
      <c r="F61" s="53">
        <v>1100249</v>
      </c>
      <c r="G61" s="54" t="s">
        <v>110</v>
      </c>
      <c r="H61" s="56" t="s">
        <v>129</v>
      </c>
      <c r="I61" s="56" t="s">
        <v>130</v>
      </c>
      <c r="J61" s="61">
        <v>4.3</v>
      </c>
    </row>
    <row r="62" s="42" customFormat="1" ht="27.75" customHeight="1" spans="1:10">
      <c r="A62" s="53" t="s">
        <v>13</v>
      </c>
      <c r="B62" s="53" t="s">
        <v>14</v>
      </c>
      <c r="C62" s="53" t="s">
        <v>15</v>
      </c>
      <c r="D62" s="53" t="s">
        <v>16</v>
      </c>
      <c r="E62" s="53" t="s">
        <v>17</v>
      </c>
      <c r="F62" s="53">
        <v>1100248</v>
      </c>
      <c r="G62" s="54" t="s">
        <v>103</v>
      </c>
      <c r="H62" s="56" t="s">
        <v>131</v>
      </c>
      <c r="I62" s="56" t="s">
        <v>132</v>
      </c>
      <c r="J62" s="61">
        <v>1270</v>
      </c>
    </row>
    <row r="63" s="42" customFormat="1" ht="27.75" customHeight="1" spans="1:10">
      <c r="A63" s="53" t="s">
        <v>13</v>
      </c>
      <c r="B63" s="53" t="s">
        <v>14</v>
      </c>
      <c r="C63" s="53" t="s">
        <v>15</v>
      </c>
      <c r="D63" s="53" t="s">
        <v>16</v>
      </c>
      <c r="E63" s="53" t="s">
        <v>17</v>
      </c>
      <c r="F63" s="53">
        <v>1100249</v>
      </c>
      <c r="G63" s="54" t="s">
        <v>110</v>
      </c>
      <c r="H63" s="56" t="s">
        <v>133</v>
      </c>
      <c r="I63" s="56" t="s">
        <v>116</v>
      </c>
      <c r="J63" s="61">
        <v>167</v>
      </c>
    </row>
    <row r="64" s="42" customFormat="1" ht="27.75" customHeight="1" spans="1:10">
      <c r="A64" s="53" t="s">
        <v>13</v>
      </c>
      <c r="B64" s="53" t="s">
        <v>14</v>
      </c>
      <c r="C64" s="53" t="s">
        <v>15</v>
      </c>
      <c r="D64" s="53" t="s">
        <v>16</v>
      </c>
      <c r="E64" s="53" t="s">
        <v>39</v>
      </c>
      <c r="F64" s="53">
        <v>1100248</v>
      </c>
      <c r="G64" s="54" t="s">
        <v>103</v>
      </c>
      <c r="H64" s="56" t="s">
        <v>134</v>
      </c>
      <c r="I64" s="56" t="s">
        <v>135</v>
      </c>
      <c r="J64" s="61">
        <v>12</v>
      </c>
    </row>
    <row r="65" s="42" customFormat="1" ht="27.75" customHeight="1" spans="1:10">
      <c r="A65" s="53" t="s">
        <v>13</v>
      </c>
      <c r="B65" s="53" t="s">
        <v>14</v>
      </c>
      <c r="C65" s="53" t="s">
        <v>15</v>
      </c>
      <c r="D65" s="53" t="s">
        <v>16</v>
      </c>
      <c r="E65" s="53" t="s">
        <v>17</v>
      </c>
      <c r="F65" s="53">
        <v>1100248</v>
      </c>
      <c r="G65" s="54" t="s">
        <v>103</v>
      </c>
      <c r="H65" s="56" t="s">
        <v>136</v>
      </c>
      <c r="I65" s="56" t="s">
        <v>123</v>
      </c>
      <c r="J65" s="61">
        <v>1159</v>
      </c>
    </row>
    <row r="66" s="42" customFormat="1" ht="27.75" customHeight="1" spans="1:10">
      <c r="A66" s="53" t="s">
        <v>13</v>
      </c>
      <c r="B66" s="53" t="s">
        <v>14</v>
      </c>
      <c r="C66" s="53" t="s">
        <v>15</v>
      </c>
      <c r="D66" s="53" t="s">
        <v>16</v>
      </c>
      <c r="E66" s="53" t="s">
        <v>39</v>
      </c>
      <c r="F66" s="53">
        <v>1100248</v>
      </c>
      <c r="G66" s="54" t="s">
        <v>103</v>
      </c>
      <c r="H66" s="56" t="s">
        <v>137</v>
      </c>
      <c r="I66" s="56" t="s">
        <v>138</v>
      </c>
      <c r="J66" s="61">
        <v>3.64</v>
      </c>
    </row>
    <row r="67" s="42" customFormat="1" ht="27.75" customHeight="1" spans="1:10">
      <c r="A67" s="53" t="s">
        <v>13</v>
      </c>
      <c r="B67" s="53" t="s">
        <v>14</v>
      </c>
      <c r="C67" s="53" t="s">
        <v>15</v>
      </c>
      <c r="D67" s="53" t="s">
        <v>16</v>
      </c>
      <c r="E67" s="53" t="s">
        <v>39</v>
      </c>
      <c r="F67" s="53">
        <v>1100248</v>
      </c>
      <c r="G67" s="54" t="s">
        <v>103</v>
      </c>
      <c r="H67" s="56" t="s">
        <v>139</v>
      </c>
      <c r="I67" s="56" t="s">
        <v>140</v>
      </c>
      <c r="J67" s="61">
        <v>18</v>
      </c>
    </row>
    <row r="68" s="42" customFormat="1" ht="27.75" customHeight="1" spans="1:10">
      <c r="A68" s="53" t="s">
        <v>13</v>
      </c>
      <c r="B68" s="53" t="s">
        <v>14</v>
      </c>
      <c r="C68" s="53" t="s">
        <v>15</v>
      </c>
      <c r="D68" s="53" t="s">
        <v>16</v>
      </c>
      <c r="E68" s="53" t="s">
        <v>17</v>
      </c>
      <c r="F68" s="53">
        <v>1100248</v>
      </c>
      <c r="G68" s="54" t="s">
        <v>103</v>
      </c>
      <c r="H68" s="56" t="s">
        <v>141</v>
      </c>
      <c r="I68" s="56" t="s">
        <v>109</v>
      </c>
      <c r="J68" s="61">
        <v>195</v>
      </c>
    </row>
    <row r="69" s="42" customFormat="1" ht="27.75" customHeight="1" spans="1:10">
      <c r="A69" s="53" t="s">
        <v>13</v>
      </c>
      <c r="B69" s="53" t="s">
        <v>14</v>
      </c>
      <c r="C69" s="53" t="s">
        <v>15</v>
      </c>
      <c r="D69" s="53" t="s">
        <v>16</v>
      </c>
      <c r="E69" s="53" t="s">
        <v>39</v>
      </c>
      <c r="F69" s="53">
        <v>1100248</v>
      </c>
      <c r="G69" s="54" t="s">
        <v>103</v>
      </c>
      <c r="H69" s="56" t="s">
        <v>142</v>
      </c>
      <c r="I69" s="56" t="s">
        <v>143</v>
      </c>
      <c r="J69" s="61">
        <v>213</v>
      </c>
    </row>
    <row r="70" s="42" customFormat="1" ht="27.75" customHeight="1" spans="1:10">
      <c r="A70" s="53" t="s">
        <v>13</v>
      </c>
      <c r="B70" s="53" t="s">
        <v>14</v>
      </c>
      <c r="C70" s="53" t="s">
        <v>15</v>
      </c>
      <c r="D70" s="53" t="s">
        <v>16</v>
      </c>
      <c r="E70" s="53" t="s">
        <v>39</v>
      </c>
      <c r="F70" s="53">
        <v>1100248</v>
      </c>
      <c r="G70" s="54" t="s">
        <v>103</v>
      </c>
      <c r="H70" s="56" t="s">
        <v>136</v>
      </c>
      <c r="I70" s="56" t="s">
        <v>135</v>
      </c>
      <c r="J70" s="61">
        <v>110</v>
      </c>
    </row>
    <row r="71" s="42" customFormat="1" ht="27.75" customHeight="1" spans="1:10">
      <c r="A71" s="53" t="s">
        <v>13</v>
      </c>
      <c r="B71" s="53" t="s">
        <v>14</v>
      </c>
      <c r="C71" s="53" t="s">
        <v>15</v>
      </c>
      <c r="D71" s="53" t="s">
        <v>16</v>
      </c>
      <c r="E71" s="53" t="s">
        <v>17</v>
      </c>
      <c r="F71" s="53">
        <v>1100248</v>
      </c>
      <c r="G71" s="54" t="s">
        <v>144</v>
      </c>
      <c r="H71" s="56" t="s">
        <v>145</v>
      </c>
      <c r="I71" s="56" t="s">
        <v>119</v>
      </c>
      <c r="J71" s="61">
        <v>379</v>
      </c>
    </row>
    <row r="72" s="42" customFormat="1" ht="27.75" customHeight="1" spans="1:10">
      <c r="A72" s="53" t="s">
        <v>13</v>
      </c>
      <c r="B72" s="53" t="s">
        <v>14</v>
      </c>
      <c r="C72" s="53" t="s">
        <v>15</v>
      </c>
      <c r="D72" s="53" t="s">
        <v>16</v>
      </c>
      <c r="E72" s="53" t="s">
        <v>17</v>
      </c>
      <c r="F72" s="53">
        <v>1100248</v>
      </c>
      <c r="G72" s="54" t="s">
        <v>144</v>
      </c>
      <c r="H72" s="56" t="s">
        <v>146</v>
      </c>
      <c r="I72" s="56" t="s">
        <v>121</v>
      </c>
      <c r="J72" s="61">
        <v>26.05</v>
      </c>
    </row>
    <row r="73" s="42" customFormat="1" ht="27.75" customHeight="1" spans="1:10">
      <c r="A73" s="53" t="s">
        <v>13</v>
      </c>
      <c r="B73" s="53" t="s">
        <v>14</v>
      </c>
      <c r="C73" s="53" t="s">
        <v>15</v>
      </c>
      <c r="D73" s="53" t="s">
        <v>16</v>
      </c>
      <c r="E73" s="53" t="s">
        <v>17</v>
      </c>
      <c r="F73" s="53">
        <v>1100248</v>
      </c>
      <c r="G73" s="54" t="s">
        <v>144</v>
      </c>
      <c r="H73" s="56" t="s">
        <v>147</v>
      </c>
      <c r="I73" s="56" t="s">
        <v>119</v>
      </c>
      <c r="J73" s="61">
        <v>700</v>
      </c>
    </row>
    <row r="74" s="42" customFormat="1" ht="27.75" customHeight="1" spans="1:10">
      <c r="A74" s="53" t="s">
        <v>13</v>
      </c>
      <c r="B74" s="53" t="s">
        <v>14</v>
      </c>
      <c r="C74" s="53" t="s">
        <v>15</v>
      </c>
      <c r="D74" s="53" t="s">
        <v>16</v>
      </c>
      <c r="E74" s="53" t="s">
        <v>17</v>
      </c>
      <c r="F74" s="53">
        <v>1100248</v>
      </c>
      <c r="G74" s="54" t="s">
        <v>144</v>
      </c>
      <c r="H74" s="56" t="s">
        <v>148</v>
      </c>
      <c r="I74" s="56" t="s">
        <v>107</v>
      </c>
      <c r="J74" s="61">
        <v>805</v>
      </c>
    </row>
    <row r="75" s="42" customFormat="1" ht="27.75" customHeight="1" spans="1:10">
      <c r="A75" s="53" t="s">
        <v>13</v>
      </c>
      <c r="B75" s="53" t="s">
        <v>14</v>
      </c>
      <c r="C75" s="53" t="s">
        <v>15</v>
      </c>
      <c r="D75" s="53" t="s">
        <v>16</v>
      </c>
      <c r="E75" s="53" t="s">
        <v>53</v>
      </c>
      <c r="F75" s="53">
        <v>1100248</v>
      </c>
      <c r="G75" s="54" t="s">
        <v>103</v>
      </c>
      <c r="H75" s="56" t="s">
        <v>149</v>
      </c>
      <c r="I75" s="56" t="s">
        <v>150</v>
      </c>
      <c r="J75" s="61">
        <v>201</v>
      </c>
    </row>
    <row r="76" s="42" customFormat="1" ht="27.75" customHeight="1" spans="1:10">
      <c r="A76" s="53" t="s">
        <v>13</v>
      </c>
      <c r="B76" s="53" t="s">
        <v>14</v>
      </c>
      <c r="C76" s="53" t="s">
        <v>15</v>
      </c>
      <c r="D76" s="53" t="s">
        <v>16</v>
      </c>
      <c r="E76" s="53" t="s">
        <v>39</v>
      </c>
      <c r="F76" s="53">
        <v>1100248</v>
      </c>
      <c r="G76" s="54" t="s">
        <v>144</v>
      </c>
      <c r="H76" s="56" t="s">
        <v>104</v>
      </c>
      <c r="I76" s="56" t="s">
        <v>151</v>
      </c>
      <c r="J76" s="61">
        <v>262</v>
      </c>
    </row>
    <row r="77" s="42" customFormat="1" ht="27.75" customHeight="1" spans="1:10">
      <c r="A77" s="53" t="s">
        <v>13</v>
      </c>
      <c r="B77" s="53" t="s">
        <v>14</v>
      </c>
      <c r="C77" s="53" t="s">
        <v>15</v>
      </c>
      <c r="D77" s="53" t="s">
        <v>16</v>
      </c>
      <c r="E77" s="53" t="s">
        <v>39</v>
      </c>
      <c r="F77" s="53">
        <v>1100249</v>
      </c>
      <c r="G77" s="54" t="s">
        <v>110</v>
      </c>
      <c r="H77" s="56" t="s">
        <v>152</v>
      </c>
      <c r="I77" s="56" t="s">
        <v>153</v>
      </c>
      <c r="J77" s="61">
        <v>4.53</v>
      </c>
    </row>
    <row r="78" s="42" customFormat="1" ht="27.75" customHeight="1" spans="1:10">
      <c r="A78" s="53" t="s">
        <v>13</v>
      </c>
      <c r="B78" s="53" t="s">
        <v>14</v>
      </c>
      <c r="C78" s="53" t="s">
        <v>15</v>
      </c>
      <c r="D78" s="53" t="s">
        <v>16</v>
      </c>
      <c r="E78" s="53" t="s">
        <v>17</v>
      </c>
      <c r="F78" s="53">
        <v>1100249</v>
      </c>
      <c r="G78" s="54" t="s">
        <v>110</v>
      </c>
      <c r="H78" s="56" t="s">
        <v>154</v>
      </c>
      <c r="I78" s="56" t="s">
        <v>155</v>
      </c>
      <c r="J78" s="61">
        <v>465.2</v>
      </c>
    </row>
    <row r="79" s="42" customFormat="1" ht="27.75" customHeight="1" spans="1:10">
      <c r="A79" s="53" t="s">
        <v>13</v>
      </c>
      <c r="B79" s="53" t="s">
        <v>14</v>
      </c>
      <c r="C79" s="53" t="s">
        <v>15</v>
      </c>
      <c r="D79" s="53" t="s">
        <v>16</v>
      </c>
      <c r="E79" s="53" t="s">
        <v>39</v>
      </c>
      <c r="F79" s="53">
        <v>1100249</v>
      </c>
      <c r="G79" s="54" t="s">
        <v>110</v>
      </c>
      <c r="H79" s="56" t="s">
        <v>156</v>
      </c>
      <c r="I79" s="56" t="s">
        <v>112</v>
      </c>
      <c r="J79" s="61">
        <v>67.9</v>
      </c>
    </row>
    <row r="80" s="42" customFormat="1" ht="27.75" customHeight="1" spans="1:10">
      <c r="A80" s="53" t="s">
        <v>13</v>
      </c>
      <c r="B80" s="53" t="s">
        <v>14</v>
      </c>
      <c r="C80" s="53" t="s">
        <v>15</v>
      </c>
      <c r="D80" s="53" t="s">
        <v>16</v>
      </c>
      <c r="E80" s="53" t="s">
        <v>17</v>
      </c>
      <c r="F80" s="53">
        <v>1100249</v>
      </c>
      <c r="G80" s="54" t="s">
        <v>110</v>
      </c>
      <c r="H80" s="56" t="s">
        <v>113</v>
      </c>
      <c r="I80" s="56" t="s">
        <v>114</v>
      </c>
      <c r="J80" s="61">
        <v>33.2</v>
      </c>
    </row>
    <row r="81" s="42" customFormat="1" ht="27.75" customHeight="1" spans="1:10">
      <c r="A81" s="53" t="s">
        <v>13</v>
      </c>
      <c r="B81" s="53" t="s">
        <v>14</v>
      </c>
      <c r="C81" s="53" t="s">
        <v>15</v>
      </c>
      <c r="D81" s="53" t="s">
        <v>16</v>
      </c>
      <c r="E81" s="53" t="s">
        <v>17</v>
      </c>
      <c r="F81" s="53">
        <v>1100249</v>
      </c>
      <c r="G81" s="54" t="s">
        <v>110</v>
      </c>
      <c r="H81" s="56" t="s">
        <v>157</v>
      </c>
      <c r="I81" s="56" t="s">
        <v>158</v>
      </c>
      <c r="J81" s="61">
        <v>76.27</v>
      </c>
    </row>
    <row r="82" s="42" customFormat="1" ht="27.75" customHeight="1" spans="1:10">
      <c r="A82" s="53" t="s">
        <v>13</v>
      </c>
      <c r="B82" s="53" t="s">
        <v>14</v>
      </c>
      <c r="C82" s="53" t="s">
        <v>15</v>
      </c>
      <c r="D82" s="53" t="s">
        <v>16</v>
      </c>
      <c r="E82" s="53" t="s">
        <v>17</v>
      </c>
      <c r="F82" s="53">
        <v>1100249</v>
      </c>
      <c r="G82" s="54" t="s">
        <v>110</v>
      </c>
      <c r="H82" s="56" t="s">
        <v>159</v>
      </c>
      <c r="I82" s="56" t="s">
        <v>116</v>
      </c>
      <c r="J82" s="61">
        <v>50</v>
      </c>
    </row>
    <row r="83" s="42" customFormat="1" ht="27.75" customHeight="1" spans="1:10">
      <c r="A83" s="53" t="s">
        <v>13</v>
      </c>
      <c r="B83" s="53" t="s">
        <v>14</v>
      </c>
      <c r="C83" s="53" t="s">
        <v>15</v>
      </c>
      <c r="D83" s="53" t="s">
        <v>16</v>
      </c>
      <c r="E83" s="53" t="s">
        <v>39</v>
      </c>
      <c r="F83" s="53">
        <v>1100249</v>
      </c>
      <c r="G83" s="54" t="s">
        <v>110</v>
      </c>
      <c r="H83" s="56" t="s">
        <v>160</v>
      </c>
      <c r="I83" s="56" t="s">
        <v>153</v>
      </c>
      <c r="J83" s="61">
        <v>60.67</v>
      </c>
    </row>
    <row r="84" s="42" customFormat="1" ht="27.75" customHeight="1" spans="1:10">
      <c r="A84" s="53" t="s">
        <v>13</v>
      </c>
      <c r="B84" s="53" t="s">
        <v>14</v>
      </c>
      <c r="C84" s="53" t="s">
        <v>15</v>
      </c>
      <c r="D84" s="53" t="s">
        <v>16</v>
      </c>
      <c r="E84" s="53" t="s">
        <v>39</v>
      </c>
      <c r="F84" s="53">
        <v>1100249</v>
      </c>
      <c r="G84" s="54" t="s">
        <v>110</v>
      </c>
      <c r="H84" s="56" t="s">
        <v>160</v>
      </c>
      <c r="I84" s="56" t="s">
        <v>153</v>
      </c>
      <c r="J84" s="61">
        <v>9.74</v>
      </c>
    </row>
    <row r="85" s="42" customFormat="1" ht="27.75" customHeight="1" spans="1:10">
      <c r="A85" s="53" t="s">
        <v>13</v>
      </c>
      <c r="B85" s="53" t="s">
        <v>14</v>
      </c>
      <c r="C85" s="53" t="s">
        <v>15</v>
      </c>
      <c r="D85" s="53" t="s">
        <v>16</v>
      </c>
      <c r="E85" s="53" t="s">
        <v>17</v>
      </c>
      <c r="F85" s="53">
        <v>1100310</v>
      </c>
      <c r="G85" s="54" t="s">
        <v>161</v>
      </c>
      <c r="H85" s="56" t="s">
        <v>162</v>
      </c>
      <c r="I85" s="56" t="s">
        <v>163</v>
      </c>
      <c r="J85" s="61">
        <v>47.1</v>
      </c>
    </row>
    <row r="86" s="42" customFormat="1" ht="27.75" customHeight="1" spans="1:10">
      <c r="A86" s="53" t="s">
        <v>13</v>
      </c>
      <c r="B86" s="53" t="s">
        <v>14</v>
      </c>
      <c r="C86" s="53" t="s">
        <v>15</v>
      </c>
      <c r="D86" s="53" t="s">
        <v>16</v>
      </c>
      <c r="E86" s="53" t="s">
        <v>17</v>
      </c>
      <c r="F86" s="53">
        <v>1100248</v>
      </c>
      <c r="G86" s="54" t="s">
        <v>144</v>
      </c>
      <c r="H86" s="56" t="s">
        <v>164</v>
      </c>
      <c r="I86" s="56" t="s">
        <v>109</v>
      </c>
      <c r="J86" s="61">
        <v>7.14</v>
      </c>
    </row>
    <row r="87" s="42" customFormat="1" ht="27.75" customHeight="1" spans="1:10">
      <c r="A87" s="53" t="s">
        <v>13</v>
      </c>
      <c r="B87" s="53" t="s">
        <v>14</v>
      </c>
      <c r="C87" s="53" t="s">
        <v>15</v>
      </c>
      <c r="D87" s="53" t="s">
        <v>16</v>
      </c>
      <c r="E87" s="53" t="s">
        <v>17</v>
      </c>
      <c r="F87" s="53">
        <v>1100248</v>
      </c>
      <c r="G87" s="54" t="s">
        <v>144</v>
      </c>
      <c r="H87" s="56" t="s">
        <v>165</v>
      </c>
      <c r="I87" s="56" t="s">
        <v>166</v>
      </c>
      <c r="J87" s="61">
        <v>4</v>
      </c>
    </row>
    <row r="88" s="42" customFormat="1" ht="27.75" customHeight="1" spans="1:10">
      <c r="A88" s="53" t="s">
        <v>13</v>
      </c>
      <c r="B88" s="53" t="s">
        <v>14</v>
      </c>
      <c r="C88" s="53" t="s">
        <v>15</v>
      </c>
      <c r="D88" s="53" t="s">
        <v>16</v>
      </c>
      <c r="E88" s="53" t="s">
        <v>17</v>
      </c>
      <c r="F88" s="53">
        <v>1100249</v>
      </c>
      <c r="G88" s="54" t="s">
        <v>110</v>
      </c>
      <c r="H88" s="56" t="s">
        <v>167</v>
      </c>
      <c r="I88" s="56" t="s">
        <v>130</v>
      </c>
      <c r="J88" s="61">
        <v>0.63</v>
      </c>
    </row>
    <row r="89" s="42" customFormat="1" ht="27.75" customHeight="1" spans="1:10">
      <c r="A89" s="53" t="s">
        <v>13</v>
      </c>
      <c r="B89" s="53" t="s">
        <v>14</v>
      </c>
      <c r="C89" s="53" t="s">
        <v>15</v>
      </c>
      <c r="D89" s="53" t="s">
        <v>16</v>
      </c>
      <c r="E89" s="53" t="s">
        <v>17</v>
      </c>
      <c r="F89" s="53">
        <v>1100248</v>
      </c>
      <c r="G89" s="54" t="s">
        <v>144</v>
      </c>
      <c r="H89" s="56" t="s">
        <v>141</v>
      </c>
      <c r="I89" s="56" t="s">
        <v>109</v>
      </c>
      <c r="J89" s="61">
        <v>54</v>
      </c>
    </row>
    <row r="90" s="42" customFormat="1" ht="27.75" customHeight="1" spans="1:10">
      <c r="A90" s="53" t="s">
        <v>13</v>
      </c>
      <c r="B90" s="53" t="s">
        <v>14</v>
      </c>
      <c r="C90" s="53" t="s">
        <v>15</v>
      </c>
      <c r="D90" s="53" t="s">
        <v>16</v>
      </c>
      <c r="E90" s="53" t="s">
        <v>39</v>
      </c>
      <c r="F90" s="53">
        <v>1100248</v>
      </c>
      <c r="G90" s="54" t="s">
        <v>144</v>
      </c>
      <c r="H90" s="56" t="s">
        <v>168</v>
      </c>
      <c r="I90" s="56" t="s">
        <v>169</v>
      </c>
      <c r="J90" s="61">
        <v>48</v>
      </c>
    </row>
    <row r="91" s="42" customFormat="1" ht="27.75" customHeight="1" spans="1:10">
      <c r="A91" s="53" t="s">
        <v>13</v>
      </c>
      <c r="B91" s="53" t="s">
        <v>14</v>
      </c>
      <c r="C91" s="53" t="s">
        <v>15</v>
      </c>
      <c r="D91" s="53" t="s">
        <v>16</v>
      </c>
      <c r="E91" s="53" t="s">
        <v>17</v>
      </c>
      <c r="F91" s="53">
        <v>1100248</v>
      </c>
      <c r="G91" s="54" t="s">
        <v>144</v>
      </c>
      <c r="H91" s="56" t="s">
        <v>170</v>
      </c>
      <c r="I91" s="56" t="s">
        <v>171</v>
      </c>
      <c r="J91" s="61">
        <v>28</v>
      </c>
    </row>
    <row r="92" s="42" customFormat="1" ht="27.75" customHeight="1" spans="1:10">
      <c r="A92" s="53" t="s">
        <v>13</v>
      </c>
      <c r="B92" s="53" t="s">
        <v>14</v>
      </c>
      <c r="C92" s="53" t="s">
        <v>15</v>
      </c>
      <c r="D92" s="53" t="s">
        <v>16</v>
      </c>
      <c r="E92" s="53" t="s">
        <v>39</v>
      </c>
      <c r="F92" s="53">
        <v>1100248</v>
      </c>
      <c r="G92" s="54" t="s">
        <v>144</v>
      </c>
      <c r="H92" s="56" t="s">
        <v>172</v>
      </c>
      <c r="I92" s="56" t="s">
        <v>173</v>
      </c>
      <c r="J92" s="61">
        <v>1</v>
      </c>
    </row>
    <row r="93" s="42" customFormat="1" ht="27.75" customHeight="1" spans="1:10">
      <c r="A93" s="53" t="s">
        <v>13</v>
      </c>
      <c r="B93" s="53" t="s">
        <v>14</v>
      </c>
      <c r="C93" s="53" t="s">
        <v>15</v>
      </c>
      <c r="D93" s="53" t="s">
        <v>16</v>
      </c>
      <c r="E93" s="53" t="s">
        <v>39</v>
      </c>
      <c r="F93" s="53">
        <v>1100248</v>
      </c>
      <c r="G93" s="54" t="s">
        <v>144</v>
      </c>
      <c r="H93" s="56" t="s">
        <v>174</v>
      </c>
      <c r="I93" s="56" t="s">
        <v>175</v>
      </c>
      <c r="J93" s="61">
        <v>1.225</v>
      </c>
    </row>
    <row r="94" s="42" customFormat="1" ht="27.75" customHeight="1" spans="1:10">
      <c r="A94" s="53" t="s">
        <v>13</v>
      </c>
      <c r="B94" s="53" t="s">
        <v>14</v>
      </c>
      <c r="C94" s="53" t="s">
        <v>15</v>
      </c>
      <c r="D94" s="53" t="s">
        <v>16</v>
      </c>
      <c r="E94" s="53" t="s">
        <v>17</v>
      </c>
      <c r="F94" s="53">
        <v>1100248</v>
      </c>
      <c r="G94" s="54" t="s">
        <v>144</v>
      </c>
      <c r="H94" s="56" t="s">
        <v>176</v>
      </c>
      <c r="I94" s="56" t="s">
        <v>177</v>
      </c>
      <c r="J94" s="61">
        <v>5</v>
      </c>
    </row>
    <row r="95" s="42" customFormat="1" ht="27.75" customHeight="1" spans="1:10">
      <c r="A95" s="53" t="s">
        <v>13</v>
      </c>
      <c r="B95" s="53" t="s">
        <v>14</v>
      </c>
      <c r="C95" s="53" t="s">
        <v>15</v>
      </c>
      <c r="D95" s="53" t="s">
        <v>16</v>
      </c>
      <c r="E95" s="53" t="s">
        <v>39</v>
      </c>
      <c r="F95" s="53">
        <v>1100248</v>
      </c>
      <c r="G95" s="54" t="s">
        <v>144</v>
      </c>
      <c r="H95" s="56" t="s">
        <v>178</v>
      </c>
      <c r="I95" s="56" t="s">
        <v>179</v>
      </c>
      <c r="J95" s="61">
        <v>2</v>
      </c>
    </row>
    <row r="96" s="42" customFormat="1" ht="27.75" customHeight="1" spans="1:10">
      <c r="A96" s="53" t="s">
        <v>13</v>
      </c>
      <c r="B96" s="53" t="s">
        <v>14</v>
      </c>
      <c r="C96" s="53" t="s">
        <v>15</v>
      </c>
      <c r="D96" s="53" t="s">
        <v>16</v>
      </c>
      <c r="E96" s="53" t="s">
        <v>39</v>
      </c>
      <c r="F96" s="53">
        <v>1100248</v>
      </c>
      <c r="G96" s="54" t="s">
        <v>144</v>
      </c>
      <c r="H96" s="56" t="s">
        <v>180</v>
      </c>
      <c r="I96" s="56" t="s">
        <v>181</v>
      </c>
      <c r="J96" s="61">
        <v>3</v>
      </c>
    </row>
    <row r="97" s="42" customFormat="1" ht="27.75" customHeight="1" spans="1:10">
      <c r="A97" s="53" t="s">
        <v>13</v>
      </c>
      <c r="B97" s="53" t="s">
        <v>14</v>
      </c>
      <c r="C97" s="53" t="s">
        <v>15</v>
      </c>
      <c r="D97" s="53" t="s">
        <v>16</v>
      </c>
      <c r="E97" s="53" t="s">
        <v>17</v>
      </c>
      <c r="F97" s="53">
        <v>1100310</v>
      </c>
      <c r="G97" s="54" t="s">
        <v>161</v>
      </c>
      <c r="H97" s="56" t="s">
        <v>182</v>
      </c>
      <c r="I97" s="56" t="s">
        <v>163</v>
      </c>
      <c r="J97" s="61">
        <v>107.8</v>
      </c>
    </row>
    <row r="98" s="42" customFormat="1" ht="27.75" customHeight="1" spans="1:10">
      <c r="A98" s="53" t="s">
        <v>13</v>
      </c>
      <c r="B98" s="53" t="s">
        <v>14</v>
      </c>
      <c r="C98" s="53" t="s">
        <v>15</v>
      </c>
      <c r="D98" s="53" t="s">
        <v>16</v>
      </c>
      <c r="E98" s="53" t="s">
        <v>39</v>
      </c>
      <c r="F98" s="53">
        <v>1100249</v>
      </c>
      <c r="G98" s="54" t="s">
        <v>110</v>
      </c>
      <c r="H98" s="56" t="s">
        <v>183</v>
      </c>
      <c r="I98" s="56" t="s">
        <v>184</v>
      </c>
      <c r="J98" s="61">
        <v>4.8</v>
      </c>
    </row>
    <row r="99" s="42" customFormat="1" ht="27.75" customHeight="1" spans="1:10">
      <c r="A99" s="53" t="s">
        <v>13</v>
      </c>
      <c r="B99" s="53" t="s">
        <v>14</v>
      </c>
      <c r="C99" s="53" t="s">
        <v>15</v>
      </c>
      <c r="D99" s="53" t="s">
        <v>16</v>
      </c>
      <c r="E99" s="53" t="s">
        <v>39</v>
      </c>
      <c r="F99" s="53">
        <v>1100248</v>
      </c>
      <c r="G99" s="54" t="s">
        <v>144</v>
      </c>
      <c r="H99" s="56" t="s">
        <v>185</v>
      </c>
      <c r="I99" s="56" t="s">
        <v>186</v>
      </c>
      <c r="J99" s="61">
        <v>26.96</v>
      </c>
    </row>
    <row r="100" s="42" customFormat="1" ht="27.75" customHeight="1" spans="1:10">
      <c r="A100" s="53" t="s">
        <v>13</v>
      </c>
      <c r="B100" s="53" t="s">
        <v>14</v>
      </c>
      <c r="C100" s="53" t="s">
        <v>15</v>
      </c>
      <c r="D100" s="53" t="s">
        <v>16</v>
      </c>
      <c r="E100" s="53" t="s">
        <v>17</v>
      </c>
      <c r="F100" s="53">
        <v>1100248</v>
      </c>
      <c r="G100" s="54" t="s">
        <v>144</v>
      </c>
      <c r="H100" s="56" t="s">
        <v>170</v>
      </c>
      <c r="I100" s="56" t="s">
        <v>187</v>
      </c>
      <c r="J100" s="61">
        <v>82.9</v>
      </c>
    </row>
    <row r="101" s="42" customFormat="1" ht="27.75" customHeight="1" spans="1:10">
      <c r="A101" s="53" t="s">
        <v>13</v>
      </c>
      <c r="B101" s="53" t="s">
        <v>14</v>
      </c>
      <c r="C101" s="53" t="s">
        <v>15</v>
      </c>
      <c r="D101" s="53" t="s">
        <v>16</v>
      </c>
      <c r="E101" s="53" t="s">
        <v>17</v>
      </c>
      <c r="F101" s="53">
        <v>1100248</v>
      </c>
      <c r="G101" s="54" t="s">
        <v>144</v>
      </c>
      <c r="H101" s="56" t="s">
        <v>188</v>
      </c>
      <c r="I101" s="56" t="s">
        <v>166</v>
      </c>
      <c r="J101" s="61">
        <v>18</v>
      </c>
    </row>
    <row r="102" s="42" customFormat="1" ht="27.75" customHeight="1" spans="1:10">
      <c r="A102" s="53" t="s">
        <v>13</v>
      </c>
      <c r="B102" s="53" t="s">
        <v>14</v>
      </c>
      <c r="C102" s="53" t="s">
        <v>15</v>
      </c>
      <c r="D102" s="53" t="s">
        <v>16</v>
      </c>
      <c r="E102" s="53" t="s">
        <v>39</v>
      </c>
      <c r="F102" s="53">
        <v>1100249</v>
      </c>
      <c r="G102" s="54" t="s">
        <v>110</v>
      </c>
      <c r="H102" s="56" t="s">
        <v>189</v>
      </c>
      <c r="I102" s="56" t="s">
        <v>190</v>
      </c>
      <c r="J102" s="61">
        <v>182.18</v>
      </c>
    </row>
    <row r="103" s="42" customFormat="1" ht="27.75" customHeight="1" spans="1:10">
      <c r="A103" s="53" t="s">
        <v>13</v>
      </c>
      <c r="B103" s="53" t="s">
        <v>14</v>
      </c>
      <c r="C103" s="53" t="s">
        <v>15</v>
      </c>
      <c r="D103" s="53" t="s">
        <v>16</v>
      </c>
      <c r="E103" s="53" t="s">
        <v>39</v>
      </c>
      <c r="F103" s="53">
        <v>1100249</v>
      </c>
      <c r="G103" s="54" t="s">
        <v>110</v>
      </c>
      <c r="H103" s="56" t="s">
        <v>191</v>
      </c>
      <c r="I103" s="56" t="s">
        <v>192</v>
      </c>
      <c r="J103" s="61">
        <v>18.8</v>
      </c>
    </row>
    <row r="104" s="42" customFormat="1" ht="27.75" customHeight="1" spans="1:10">
      <c r="A104" s="53" t="s">
        <v>13</v>
      </c>
      <c r="B104" s="53" t="s">
        <v>14</v>
      </c>
      <c r="C104" s="53" t="s">
        <v>15</v>
      </c>
      <c r="D104" s="53" t="s">
        <v>16</v>
      </c>
      <c r="E104" s="53" t="s">
        <v>39</v>
      </c>
      <c r="F104" s="53">
        <v>1100249</v>
      </c>
      <c r="G104" s="54" t="s">
        <v>110</v>
      </c>
      <c r="H104" s="56" t="s">
        <v>152</v>
      </c>
      <c r="I104" s="56" t="s">
        <v>153</v>
      </c>
      <c r="J104" s="61">
        <v>408.82</v>
      </c>
    </row>
    <row r="105" s="42" customFormat="1" ht="27.75" customHeight="1" spans="1:10">
      <c r="A105" s="53" t="s">
        <v>13</v>
      </c>
      <c r="B105" s="53" t="s">
        <v>14</v>
      </c>
      <c r="C105" s="53" t="s">
        <v>15</v>
      </c>
      <c r="D105" s="53" t="s">
        <v>16</v>
      </c>
      <c r="E105" s="53" t="s">
        <v>39</v>
      </c>
      <c r="F105" s="53">
        <v>1100249</v>
      </c>
      <c r="G105" s="54" t="s">
        <v>110</v>
      </c>
      <c r="H105" s="56" t="s">
        <v>193</v>
      </c>
      <c r="I105" s="56" t="s">
        <v>194</v>
      </c>
      <c r="J105" s="61">
        <v>13.15</v>
      </c>
    </row>
    <row r="106" s="42" customFormat="1" ht="27.75" customHeight="1" spans="1:10">
      <c r="A106" s="53" t="s">
        <v>13</v>
      </c>
      <c r="B106" s="53" t="s">
        <v>14</v>
      </c>
      <c r="C106" s="53" t="s">
        <v>15</v>
      </c>
      <c r="D106" s="53" t="s">
        <v>16</v>
      </c>
      <c r="E106" s="53" t="s">
        <v>53</v>
      </c>
      <c r="F106" s="53">
        <v>1100249</v>
      </c>
      <c r="G106" s="54" t="s">
        <v>110</v>
      </c>
      <c r="H106" s="56" t="s">
        <v>195</v>
      </c>
      <c r="I106" s="56" t="s">
        <v>196</v>
      </c>
      <c r="J106" s="61">
        <v>2499</v>
      </c>
    </row>
    <row r="107" s="42" customFormat="1" ht="27.75" customHeight="1" spans="1:10">
      <c r="A107" s="53" t="s">
        <v>13</v>
      </c>
      <c r="B107" s="53" t="s">
        <v>14</v>
      </c>
      <c r="C107" s="53" t="s">
        <v>15</v>
      </c>
      <c r="D107" s="53" t="s">
        <v>16</v>
      </c>
      <c r="E107" s="53" t="s">
        <v>53</v>
      </c>
      <c r="F107" s="53">
        <v>1100249</v>
      </c>
      <c r="G107" s="54" t="s">
        <v>110</v>
      </c>
      <c r="H107" s="56" t="s">
        <v>195</v>
      </c>
      <c r="I107" s="56" t="s">
        <v>196</v>
      </c>
      <c r="J107" s="61">
        <v>860</v>
      </c>
    </row>
    <row r="108" s="42" customFormat="1" ht="27.75" customHeight="1" spans="1:10">
      <c r="A108" s="53" t="s">
        <v>13</v>
      </c>
      <c r="B108" s="53" t="s">
        <v>14</v>
      </c>
      <c r="C108" s="53" t="s">
        <v>15</v>
      </c>
      <c r="D108" s="53" t="s">
        <v>16</v>
      </c>
      <c r="E108" s="53" t="s">
        <v>17</v>
      </c>
      <c r="F108" s="53">
        <v>1100252</v>
      </c>
      <c r="G108" s="54" t="s">
        <v>30</v>
      </c>
      <c r="H108" s="56" t="s">
        <v>197</v>
      </c>
      <c r="I108" s="56" t="s">
        <v>198</v>
      </c>
      <c r="J108" s="61">
        <v>82</v>
      </c>
    </row>
    <row r="109" s="42" customFormat="1" ht="27.75" customHeight="1" spans="1:10">
      <c r="A109" s="53" t="s">
        <v>13</v>
      </c>
      <c r="B109" s="53" t="s">
        <v>14</v>
      </c>
      <c r="C109" s="53" t="s">
        <v>15</v>
      </c>
      <c r="D109" s="53" t="s">
        <v>16</v>
      </c>
      <c r="E109" s="53" t="s">
        <v>17</v>
      </c>
      <c r="F109" s="53">
        <v>1100231</v>
      </c>
      <c r="G109" s="54" t="s">
        <v>199</v>
      </c>
      <c r="H109" s="56" t="s">
        <v>200</v>
      </c>
      <c r="I109" s="56" t="s">
        <v>201</v>
      </c>
      <c r="J109" s="61">
        <v>2983</v>
      </c>
    </row>
    <row r="110" s="42" customFormat="1" ht="27.75" customHeight="1" spans="1:10">
      <c r="A110" s="53" t="s">
        <v>13</v>
      </c>
      <c r="B110" s="53" t="s">
        <v>14</v>
      </c>
      <c r="C110" s="53" t="s">
        <v>15</v>
      </c>
      <c r="D110" s="53" t="s">
        <v>16</v>
      </c>
      <c r="E110" s="53" t="s">
        <v>17</v>
      </c>
      <c r="F110" s="53">
        <v>1100252</v>
      </c>
      <c r="G110" s="54" t="s">
        <v>30</v>
      </c>
      <c r="H110" s="56" t="s">
        <v>202</v>
      </c>
      <c r="I110" s="56" t="s">
        <v>203</v>
      </c>
      <c r="J110" s="61">
        <v>3170</v>
      </c>
    </row>
    <row r="111" s="42" customFormat="1" ht="27.75" customHeight="1" spans="1:10">
      <c r="A111" s="53" t="s">
        <v>13</v>
      </c>
      <c r="B111" s="53" t="s">
        <v>14</v>
      </c>
      <c r="C111" s="53" t="s">
        <v>15</v>
      </c>
      <c r="D111" s="53" t="s">
        <v>16</v>
      </c>
      <c r="E111" s="53" t="s">
        <v>17</v>
      </c>
      <c r="F111" s="53">
        <v>1100252</v>
      </c>
      <c r="G111" s="54" t="s">
        <v>30</v>
      </c>
      <c r="H111" s="56" t="s">
        <v>204</v>
      </c>
      <c r="I111" s="56" t="s">
        <v>205</v>
      </c>
      <c r="J111" s="61">
        <v>700</v>
      </c>
    </row>
    <row r="112" s="42" customFormat="1" ht="27.75" customHeight="1" spans="1:10">
      <c r="A112" s="53" t="s">
        <v>13</v>
      </c>
      <c r="B112" s="53" t="s">
        <v>14</v>
      </c>
      <c r="C112" s="53" t="s">
        <v>15</v>
      </c>
      <c r="D112" s="53" t="s">
        <v>16</v>
      </c>
      <c r="E112" s="53" t="s">
        <v>17</v>
      </c>
      <c r="F112" s="53">
        <v>1100252</v>
      </c>
      <c r="G112" s="54" t="s">
        <v>30</v>
      </c>
      <c r="H112" s="56" t="s">
        <v>206</v>
      </c>
      <c r="I112" s="56" t="s">
        <v>207</v>
      </c>
      <c r="J112" s="61">
        <v>6582.22</v>
      </c>
    </row>
    <row r="113" s="42" customFormat="1" ht="27.75" customHeight="1" spans="1:10">
      <c r="A113" s="53" t="s">
        <v>13</v>
      </c>
      <c r="B113" s="53" t="s">
        <v>14</v>
      </c>
      <c r="C113" s="53" t="s">
        <v>15</v>
      </c>
      <c r="D113" s="53" t="s">
        <v>16</v>
      </c>
      <c r="E113" s="53" t="s">
        <v>17</v>
      </c>
      <c r="F113" s="53">
        <v>1100252</v>
      </c>
      <c r="G113" s="54" t="s">
        <v>30</v>
      </c>
      <c r="H113" s="56" t="s">
        <v>208</v>
      </c>
      <c r="I113" s="56" t="s">
        <v>209</v>
      </c>
      <c r="J113" s="61">
        <v>110.1</v>
      </c>
    </row>
    <row r="114" s="42" customFormat="1" ht="27.75" customHeight="1" spans="1:10">
      <c r="A114" s="53" t="s">
        <v>13</v>
      </c>
      <c r="B114" s="53" t="s">
        <v>14</v>
      </c>
      <c r="C114" s="53" t="s">
        <v>15</v>
      </c>
      <c r="D114" s="53" t="s">
        <v>16</v>
      </c>
      <c r="E114" s="53" t="s">
        <v>39</v>
      </c>
      <c r="F114" s="53">
        <v>1100231</v>
      </c>
      <c r="G114" s="54" t="s">
        <v>199</v>
      </c>
      <c r="H114" s="56" t="s">
        <v>210</v>
      </c>
      <c r="I114" s="56" t="s">
        <v>211</v>
      </c>
      <c r="J114" s="61">
        <v>2107</v>
      </c>
    </row>
    <row r="115" s="42" customFormat="1" ht="27.75" customHeight="1" spans="1:10">
      <c r="A115" s="53" t="s">
        <v>13</v>
      </c>
      <c r="B115" s="53" t="s">
        <v>14</v>
      </c>
      <c r="C115" s="53" t="s">
        <v>15</v>
      </c>
      <c r="D115" s="53" t="s">
        <v>16</v>
      </c>
      <c r="E115" s="53" t="s">
        <v>39</v>
      </c>
      <c r="F115" s="53">
        <v>1100252</v>
      </c>
      <c r="G115" s="54" t="s">
        <v>30</v>
      </c>
      <c r="H115" s="56" t="s">
        <v>212</v>
      </c>
      <c r="I115" s="56" t="s">
        <v>213</v>
      </c>
      <c r="J115" s="61">
        <v>80</v>
      </c>
    </row>
    <row r="116" s="42" customFormat="1" ht="27.75" customHeight="1" spans="1:10">
      <c r="A116" s="53" t="s">
        <v>13</v>
      </c>
      <c r="B116" s="53" t="s">
        <v>14</v>
      </c>
      <c r="C116" s="53" t="s">
        <v>15</v>
      </c>
      <c r="D116" s="53" t="s">
        <v>16</v>
      </c>
      <c r="E116" s="53" t="s">
        <v>39</v>
      </c>
      <c r="F116" s="53">
        <v>1100252</v>
      </c>
      <c r="G116" s="54" t="s">
        <v>30</v>
      </c>
      <c r="H116" s="56" t="s">
        <v>214</v>
      </c>
      <c r="I116" s="56" t="s">
        <v>215</v>
      </c>
      <c r="J116" s="61">
        <v>3</v>
      </c>
    </row>
    <row r="117" s="42" customFormat="1" ht="27.75" customHeight="1" spans="1:10">
      <c r="A117" s="53" t="s">
        <v>13</v>
      </c>
      <c r="B117" s="53" t="s">
        <v>14</v>
      </c>
      <c r="C117" s="53" t="s">
        <v>15</v>
      </c>
      <c r="D117" s="53" t="s">
        <v>16</v>
      </c>
      <c r="E117" s="53" t="s">
        <v>39</v>
      </c>
      <c r="F117" s="53">
        <v>1100252</v>
      </c>
      <c r="G117" s="54" t="s">
        <v>30</v>
      </c>
      <c r="H117" s="56" t="s">
        <v>216</v>
      </c>
      <c r="I117" s="56" t="s">
        <v>217</v>
      </c>
      <c r="J117" s="61">
        <v>10</v>
      </c>
    </row>
    <row r="118" s="42" customFormat="1" ht="27.75" customHeight="1" spans="1:10">
      <c r="A118" s="53" t="s">
        <v>13</v>
      </c>
      <c r="B118" s="53" t="s">
        <v>14</v>
      </c>
      <c r="C118" s="53" t="s">
        <v>15</v>
      </c>
      <c r="D118" s="53" t="s">
        <v>16</v>
      </c>
      <c r="E118" s="53" t="s">
        <v>17</v>
      </c>
      <c r="F118" s="53">
        <v>1100313</v>
      </c>
      <c r="G118" s="54" t="s">
        <v>218</v>
      </c>
      <c r="H118" s="56" t="s">
        <v>219</v>
      </c>
      <c r="I118" s="56" t="s">
        <v>220</v>
      </c>
      <c r="J118" s="61">
        <v>283</v>
      </c>
    </row>
    <row r="119" s="42" customFormat="1" ht="27.75" customHeight="1" spans="1:10">
      <c r="A119" s="53" t="s">
        <v>13</v>
      </c>
      <c r="B119" s="53" t="s">
        <v>14</v>
      </c>
      <c r="C119" s="53" t="s">
        <v>15</v>
      </c>
      <c r="D119" s="53" t="s">
        <v>16</v>
      </c>
      <c r="E119" s="53" t="s">
        <v>39</v>
      </c>
      <c r="F119" s="53">
        <v>1100313</v>
      </c>
      <c r="G119" s="54" t="s">
        <v>218</v>
      </c>
      <c r="H119" s="56" t="s">
        <v>221</v>
      </c>
      <c r="I119" s="56" t="s">
        <v>222</v>
      </c>
      <c r="J119" s="61">
        <v>244</v>
      </c>
    </row>
    <row r="120" s="42" customFormat="1" ht="27.75" customHeight="1" spans="1:10">
      <c r="A120" s="53" t="s">
        <v>13</v>
      </c>
      <c r="B120" s="53" t="s">
        <v>14</v>
      </c>
      <c r="C120" s="53" t="s">
        <v>15</v>
      </c>
      <c r="D120" s="53" t="s">
        <v>16</v>
      </c>
      <c r="E120" s="53" t="s">
        <v>17</v>
      </c>
      <c r="F120" s="53">
        <v>1100252</v>
      </c>
      <c r="G120" s="54" t="s">
        <v>30</v>
      </c>
      <c r="H120" s="56" t="s">
        <v>223</v>
      </c>
      <c r="I120" s="56" t="s">
        <v>224</v>
      </c>
      <c r="J120" s="61">
        <v>182</v>
      </c>
    </row>
    <row r="121" s="42" customFormat="1" ht="27.75" customHeight="1" spans="1:10">
      <c r="A121" s="53" t="s">
        <v>13</v>
      </c>
      <c r="B121" s="53" t="s">
        <v>14</v>
      </c>
      <c r="C121" s="53" t="s">
        <v>15</v>
      </c>
      <c r="D121" s="53" t="s">
        <v>16</v>
      </c>
      <c r="E121" s="53" t="s">
        <v>17</v>
      </c>
      <c r="F121" s="53">
        <v>1100252</v>
      </c>
      <c r="G121" s="54" t="s">
        <v>30</v>
      </c>
      <c r="H121" s="56" t="s">
        <v>225</v>
      </c>
      <c r="I121" s="56" t="s">
        <v>226</v>
      </c>
      <c r="J121" s="61">
        <v>70</v>
      </c>
    </row>
    <row r="122" s="42" customFormat="1" ht="27.75" customHeight="1" spans="1:10">
      <c r="A122" s="53" t="s">
        <v>13</v>
      </c>
      <c r="B122" s="53" t="s">
        <v>14</v>
      </c>
      <c r="C122" s="53" t="s">
        <v>15</v>
      </c>
      <c r="D122" s="53" t="s">
        <v>16</v>
      </c>
      <c r="E122" s="53" t="s">
        <v>17</v>
      </c>
      <c r="F122" s="53">
        <v>1100252</v>
      </c>
      <c r="G122" s="54" t="s">
        <v>30</v>
      </c>
      <c r="H122" s="56" t="s">
        <v>227</v>
      </c>
      <c r="I122" s="56" t="s">
        <v>228</v>
      </c>
      <c r="J122" s="61">
        <v>300</v>
      </c>
    </row>
    <row r="123" s="42" customFormat="1" ht="27.75" customHeight="1" spans="1:10">
      <c r="A123" s="53" t="s">
        <v>13</v>
      </c>
      <c r="B123" s="53" t="s">
        <v>14</v>
      </c>
      <c r="C123" s="53" t="s">
        <v>15</v>
      </c>
      <c r="D123" s="53" t="s">
        <v>16</v>
      </c>
      <c r="E123" s="53" t="s">
        <v>17</v>
      </c>
      <c r="F123" s="53">
        <v>1100231</v>
      </c>
      <c r="G123" s="54" t="s">
        <v>199</v>
      </c>
      <c r="H123" s="56" t="s">
        <v>229</v>
      </c>
      <c r="I123" s="56" t="s">
        <v>230</v>
      </c>
      <c r="J123" s="61">
        <v>1635</v>
      </c>
    </row>
    <row r="124" s="42" customFormat="1" ht="27.75" customHeight="1" spans="1:10">
      <c r="A124" s="53" t="s">
        <v>13</v>
      </c>
      <c r="B124" s="53" t="s">
        <v>14</v>
      </c>
      <c r="C124" s="53" t="s">
        <v>15</v>
      </c>
      <c r="D124" s="53" t="s">
        <v>16</v>
      </c>
      <c r="E124" s="53" t="s">
        <v>17</v>
      </c>
      <c r="F124" s="53">
        <v>1100252</v>
      </c>
      <c r="G124" s="54" t="s">
        <v>30</v>
      </c>
      <c r="H124" s="56" t="s">
        <v>231</v>
      </c>
      <c r="I124" s="56" t="s">
        <v>232</v>
      </c>
      <c r="J124" s="61">
        <v>2290</v>
      </c>
    </row>
    <row r="125" s="42" customFormat="1" ht="27.75" customHeight="1" spans="1:10">
      <c r="A125" s="53" t="s">
        <v>13</v>
      </c>
      <c r="B125" s="53" t="s">
        <v>14</v>
      </c>
      <c r="C125" s="53" t="s">
        <v>15</v>
      </c>
      <c r="D125" s="53" t="s">
        <v>16</v>
      </c>
      <c r="E125" s="53" t="s">
        <v>17</v>
      </c>
      <c r="F125" s="53">
        <v>1100252</v>
      </c>
      <c r="G125" s="54" t="s">
        <v>30</v>
      </c>
      <c r="H125" s="56" t="s">
        <v>233</v>
      </c>
      <c r="I125" s="56" t="s">
        <v>234</v>
      </c>
      <c r="J125" s="61">
        <v>91</v>
      </c>
    </row>
    <row r="126" s="42" customFormat="1" ht="27.75" customHeight="1" spans="1:10">
      <c r="A126" s="53" t="s">
        <v>13</v>
      </c>
      <c r="B126" s="53" t="s">
        <v>14</v>
      </c>
      <c r="C126" s="53" t="s">
        <v>15</v>
      </c>
      <c r="D126" s="53" t="s">
        <v>16</v>
      </c>
      <c r="E126" s="53" t="s">
        <v>17</v>
      </c>
      <c r="F126" s="53">
        <v>1100252</v>
      </c>
      <c r="G126" s="54" t="s">
        <v>30</v>
      </c>
      <c r="H126" s="56" t="s">
        <v>235</v>
      </c>
      <c r="I126" s="56" t="s">
        <v>236</v>
      </c>
      <c r="J126" s="61">
        <v>4</v>
      </c>
    </row>
    <row r="127" s="42" customFormat="1" ht="27.75" customHeight="1" spans="1:10">
      <c r="A127" s="53" t="s">
        <v>13</v>
      </c>
      <c r="B127" s="53" t="s">
        <v>14</v>
      </c>
      <c r="C127" s="53" t="s">
        <v>15</v>
      </c>
      <c r="D127" s="53" t="s">
        <v>16</v>
      </c>
      <c r="E127" s="53" t="s">
        <v>17</v>
      </c>
      <c r="F127" s="53">
        <v>1100252</v>
      </c>
      <c r="G127" s="54" t="s">
        <v>30</v>
      </c>
      <c r="H127" s="56" t="s">
        <v>206</v>
      </c>
      <c r="I127" s="56" t="s">
        <v>237</v>
      </c>
      <c r="J127" s="61">
        <v>3438.64</v>
      </c>
    </row>
    <row r="128" s="42" customFormat="1" ht="27.75" customHeight="1" spans="1:10">
      <c r="A128" s="53" t="s">
        <v>13</v>
      </c>
      <c r="B128" s="53" t="s">
        <v>14</v>
      </c>
      <c r="C128" s="53" t="s">
        <v>15</v>
      </c>
      <c r="D128" s="53" t="s">
        <v>16</v>
      </c>
      <c r="E128" s="53" t="s">
        <v>17</v>
      </c>
      <c r="F128" s="53">
        <v>1100252</v>
      </c>
      <c r="G128" s="54" t="s">
        <v>30</v>
      </c>
      <c r="H128" s="56" t="s">
        <v>238</v>
      </c>
      <c r="I128" s="56" t="s">
        <v>228</v>
      </c>
      <c r="J128" s="61">
        <v>889.82</v>
      </c>
    </row>
    <row r="129" s="42" customFormat="1" ht="27.75" customHeight="1" spans="1:10">
      <c r="A129" s="53" t="s">
        <v>13</v>
      </c>
      <c r="B129" s="53" t="s">
        <v>14</v>
      </c>
      <c r="C129" s="53" t="s">
        <v>15</v>
      </c>
      <c r="D129" s="53" t="s">
        <v>16</v>
      </c>
      <c r="E129" s="53" t="s">
        <v>39</v>
      </c>
      <c r="F129" s="53">
        <v>1100313</v>
      </c>
      <c r="G129" s="54" t="s">
        <v>218</v>
      </c>
      <c r="H129" s="56" t="s">
        <v>239</v>
      </c>
      <c r="I129" s="56" t="s">
        <v>240</v>
      </c>
      <c r="J129" s="61">
        <v>900</v>
      </c>
    </row>
    <row r="130" s="42" customFormat="1" ht="27.75" customHeight="1" spans="1:10">
      <c r="A130" s="53" t="s">
        <v>13</v>
      </c>
      <c r="B130" s="53" t="s">
        <v>14</v>
      </c>
      <c r="C130" s="53" t="s">
        <v>15</v>
      </c>
      <c r="D130" s="53" t="s">
        <v>16</v>
      </c>
      <c r="E130" s="53" t="s">
        <v>53</v>
      </c>
      <c r="F130" s="53">
        <v>1100231</v>
      </c>
      <c r="G130" s="54" t="s">
        <v>199</v>
      </c>
      <c r="H130" s="56" t="s">
        <v>241</v>
      </c>
      <c r="I130" s="56" t="s">
        <v>242</v>
      </c>
      <c r="J130" s="61">
        <v>310</v>
      </c>
    </row>
    <row r="131" s="42" customFormat="1" ht="27.75" customHeight="1" spans="1:10">
      <c r="A131" s="53" t="s">
        <v>13</v>
      </c>
      <c r="B131" s="53" t="s">
        <v>14</v>
      </c>
      <c r="C131" s="53" t="s">
        <v>15</v>
      </c>
      <c r="D131" s="53" t="s">
        <v>16</v>
      </c>
      <c r="E131" s="53" t="s">
        <v>53</v>
      </c>
      <c r="F131" s="53">
        <v>1100313</v>
      </c>
      <c r="G131" s="54" t="s">
        <v>218</v>
      </c>
      <c r="H131" s="56" t="s">
        <v>243</v>
      </c>
      <c r="I131" s="56" t="s">
        <v>244</v>
      </c>
      <c r="J131" s="61">
        <v>150</v>
      </c>
    </row>
    <row r="132" s="42" customFormat="1" ht="27.75" customHeight="1" spans="1:10">
      <c r="A132" s="53" t="s">
        <v>13</v>
      </c>
      <c r="B132" s="53" t="s">
        <v>14</v>
      </c>
      <c r="C132" s="53" t="s">
        <v>15</v>
      </c>
      <c r="D132" s="53" t="s">
        <v>16</v>
      </c>
      <c r="E132" s="53" t="s">
        <v>39</v>
      </c>
      <c r="F132" s="53">
        <v>1100252</v>
      </c>
      <c r="G132" s="54" t="s">
        <v>30</v>
      </c>
      <c r="H132" s="56" t="s">
        <v>245</v>
      </c>
      <c r="I132" s="56" t="s">
        <v>246</v>
      </c>
      <c r="J132" s="61">
        <v>710</v>
      </c>
    </row>
    <row r="133" s="42" customFormat="1" ht="27.75" customHeight="1" spans="1:10">
      <c r="A133" s="53" t="s">
        <v>13</v>
      </c>
      <c r="B133" s="53" t="s">
        <v>14</v>
      </c>
      <c r="C133" s="53" t="s">
        <v>15</v>
      </c>
      <c r="D133" s="53" t="s">
        <v>16</v>
      </c>
      <c r="E133" s="53" t="s">
        <v>17</v>
      </c>
      <c r="F133" s="53">
        <v>1100252</v>
      </c>
      <c r="G133" s="54" t="s">
        <v>30</v>
      </c>
      <c r="H133" s="56" t="s">
        <v>208</v>
      </c>
      <c r="I133" s="56" t="s">
        <v>247</v>
      </c>
      <c r="J133" s="61">
        <v>27</v>
      </c>
    </row>
    <row r="134" s="42" customFormat="1" ht="27.75" customHeight="1" spans="1:10">
      <c r="A134" s="53" t="s">
        <v>13</v>
      </c>
      <c r="B134" s="53" t="s">
        <v>14</v>
      </c>
      <c r="C134" s="53" t="s">
        <v>15</v>
      </c>
      <c r="D134" s="53" t="s">
        <v>16</v>
      </c>
      <c r="E134" s="53" t="s">
        <v>17</v>
      </c>
      <c r="F134" s="53">
        <v>1100252</v>
      </c>
      <c r="G134" s="54" t="s">
        <v>30</v>
      </c>
      <c r="H134" s="56" t="s">
        <v>248</v>
      </c>
      <c r="I134" s="56" t="s">
        <v>249</v>
      </c>
      <c r="J134" s="61">
        <v>592</v>
      </c>
    </row>
    <row r="135" s="42" customFormat="1" ht="27.75" customHeight="1" spans="1:10">
      <c r="A135" s="53" t="s">
        <v>13</v>
      </c>
      <c r="B135" s="53" t="s">
        <v>14</v>
      </c>
      <c r="C135" s="53" t="s">
        <v>15</v>
      </c>
      <c r="D135" s="53" t="s">
        <v>16</v>
      </c>
      <c r="E135" s="53" t="s">
        <v>53</v>
      </c>
      <c r="F135" s="53">
        <v>1100313</v>
      </c>
      <c r="G135" s="54" t="s">
        <v>218</v>
      </c>
      <c r="H135" s="56" t="s">
        <v>250</v>
      </c>
      <c r="I135" s="56" t="s">
        <v>251</v>
      </c>
      <c r="J135" s="61">
        <v>151.9</v>
      </c>
    </row>
    <row r="136" s="42" customFormat="1" ht="27.75" customHeight="1" spans="1:10">
      <c r="A136" s="53" t="s">
        <v>13</v>
      </c>
      <c r="B136" s="53" t="s">
        <v>14</v>
      </c>
      <c r="C136" s="53" t="s">
        <v>15</v>
      </c>
      <c r="D136" s="53" t="s">
        <v>16</v>
      </c>
      <c r="E136" s="53" t="s">
        <v>53</v>
      </c>
      <c r="F136" s="53">
        <v>1100313</v>
      </c>
      <c r="G136" s="54" t="s">
        <v>218</v>
      </c>
      <c r="H136" s="56" t="s">
        <v>252</v>
      </c>
      <c r="I136" s="56" t="s">
        <v>253</v>
      </c>
      <c r="J136" s="61">
        <v>20</v>
      </c>
    </row>
    <row r="137" s="42" customFormat="1" ht="27.75" customHeight="1" spans="1:10">
      <c r="A137" s="53" t="s">
        <v>13</v>
      </c>
      <c r="B137" s="53" t="s">
        <v>14</v>
      </c>
      <c r="C137" s="53" t="s">
        <v>15</v>
      </c>
      <c r="D137" s="53" t="s">
        <v>16</v>
      </c>
      <c r="E137" s="53" t="s">
        <v>53</v>
      </c>
      <c r="F137" s="53">
        <v>1100313</v>
      </c>
      <c r="G137" s="54" t="s">
        <v>218</v>
      </c>
      <c r="H137" s="56" t="s">
        <v>254</v>
      </c>
      <c r="I137" s="56" t="s">
        <v>255</v>
      </c>
      <c r="J137" s="61">
        <v>27</v>
      </c>
    </row>
    <row r="138" s="42" customFormat="1" ht="27.75" customHeight="1" spans="1:10">
      <c r="A138" s="53" t="s">
        <v>13</v>
      </c>
      <c r="B138" s="53" t="s">
        <v>14</v>
      </c>
      <c r="C138" s="53" t="s">
        <v>15</v>
      </c>
      <c r="D138" s="53" t="s">
        <v>16</v>
      </c>
      <c r="E138" s="53" t="s">
        <v>53</v>
      </c>
      <c r="F138" s="53">
        <v>1100299</v>
      </c>
      <c r="G138" s="54" t="s">
        <v>38</v>
      </c>
      <c r="H138" s="56" t="s">
        <v>256</v>
      </c>
      <c r="I138" s="56" t="s">
        <v>257</v>
      </c>
      <c r="J138" s="61">
        <v>390</v>
      </c>
    </row>
    <row r="139" s="42" customFormat="1" ht="27.75" customHeight="1" spans="1:10">
      <c r="A139" s="53" t="s">
        <v>13</v>
      </c>
      <c r="B139" s="53" t="s">
        <v>14</v>
      </c>
      <c r="C139" s="53" t="s">
        <v>15</v>
      </c>
      <c r="D139" s="53" t="s">
        <v>16</v>
      </c>
      <c r="E139" s="53" t="s">
        <v>17</v>
      </c>
      <c r="F139" s="53">
        <v>1100246</v>
      </c>
      <c r="G139" s="54" t="s">
        <v>258</v>
      </c>
      <c r="H139" s="56" t="s">
        <v>259</v>
      </c>
      <c r="I139" s="56" t="s">
        <v>260</v>
      </c>
      <c r="J139" s="61">
        <v>9.87</v>
      </c>
    </row>
    <row r="140" s="42" customFormat="1" ht="27.75" customHeight="1" spans="1:10">
      <c r="A140" s="53" t="s">
        <v>13</v>
      </c>
      <c r="B140" s="53" t="s">
        <v>14</v>
      </c>
      <c r="C140" s="53" t="s">
        <v>15</v>
      </c>
      <c r="D140" s="53" t="s">
        <v>16</v>
      </c>
      <c r="E140" s="53" t="s">
        <v>17</v>
      </c>
      <c r="F140" s="53">
        <v>1100245</v>
      </c>
      <c r="G140" s="54" t="s">
        <v>28</v>
      </c>
      <c r="H140" s="56" t="s">
        <v>261</v>
      </c>
      <c r="I140" s="56" t="s">
        <v>262</v>
      </c>
      <c r="J140" s="61">
        <v>167.09</v>
      </c>
    </row>
    <row r="141" s="42" customFormat="1" ht="27.75" customHeight="1" spans="1:10">
      <c r="A141" s="53" t="s">
        <v>13</v>
      </c>
      <c r="B141" s="53" t="s">
        <v>14</v>
      </c>
      <c r="C141" s="53" t="s">
        <v>15</v>
      </c>
      <c r="D141" s="53" t="s">
        <v>16</v>
      </c>
      <c r="E141" s="53" t="s">
        <v>17</v>
      </c>
      <c r="F141" s="53">
        <v>1100245</v>
      </c>
      <c r="G141" s="54" t="s">
        <v>28</v>
      </c>
      <c r="H141" s="56" t="s">
        <v>263</v>
      </c>
      <c r="I141" s="56" t="s">
        <v>264</v>
      </c>
      <c r="J141" s="61">
        <v>1236</v>
      </c>
    </row>
    <row r="142" s="42" customFormat="1" ht="27.75" customHeight="1" spans="1:10">
      <c r="A142" s="53" t="s">
        <v>13</v>
      </c>
      <c r="B142" s="53" t="s">
        <v>14</v>
      </c>
      <c r="C142" s="53" t="s">
        <v>15</v>
      </c>
      <c r="D142" s="53" t="s">
        <v>16</v>
      </c>
      <c r="E142" s="53" t="s">
        <v>17</v>
      </c>
      <c r="F142" s="53">
        <v>1100245</v>
      </c>
      <c r="G142" s="54" t="s">
        <v>28</v>
      </c>
      <c r="H142" s="56" t="s">
        <v>265</v>
      </c>
      <c r="I142" s="56" t="s">
        <v>266</v>
      </c>
      <c r="J142" s="61">
        <v>300</v>
      </c>
    </row>
    <row r="143" s="42" customFormat="1" ht="27.75" customHeight="1" spans="1:10">
      <c r="A143" s="53" t="s">
        <v>13</v>
      </c>
      <c r="B143" s="53" t="s">
        <v>14</v>
      </c>
      <c r="C143" s="53" t="s">
        <v>15</v>
      </c>
      <c r="D143" s="53" t="s">
        <v>16</v>
      </c>
      <c r="E143" s="53" t="s">
        <v>39</v>
      </c>
      <c r="F143" s="53">
        <v>1100247</v>
      </c>
      <c r="G143" s="54" t="s">
        <v>267</v>
      </c>
      <c r="H143" s="56" t="s">
        <v>268</v>
      </c>
      <c r="I143" s="56" t="s">
        <v>269</v>
      </c>
      <c r="J143" s="61">
        <v>7</v>
      </c>
    </row>
    <row r="144" s="42" customFormat="1" ht="27.75" customHeight="1" spans="1:10">
      <c r="A144" s="53" t="s">
        <v>13</v>
      </c>
      <c r="B144" s="53" t="s">
        <v>14</v>
      </c>
      <c r="C144" s="53" t="s">
        <v>15</v>
      </c>
      <c r="D144" s="53" t="s">
        <v>16</v>
      </c>
      <c r="E144" s="53" t="s">
        <v>39</v>
      </c>
      <c r="F144" s="53">
        <v>1100247</v>
      </c>
      <c r="G144" s="54" t="s">
        <v>267</v>
      </c>
      <c r="H144" s="56" t="s">
        <v>270</v>
      </c>
      <c r="I144" s="56" t="s">
        <v>271</v>
      </c>
      <c r="J144" s="61">
        <v>14.52</v>
      </c>
    </row>
    <row r="145" s="42" customFormat="1" ht="27.75" customHeight="1" spans="1:10">
      <c r="A145" s="53" t="s">
        <v>13</v>
      </c>
      <c r="B145" s="53" t="s">
        <v>14</v>
      </c>
      <c r="C145" s="53" t="s">
        <v>15</v>
      </c>
      <c r="D145" s="53" t="s">
        <v>16</v>
      </c>
      <c r="E145" s="53" t="s">
        <v>17</v>
      </c>
      <c r="F145" s="53">
        <v>1100246</v>
      </c>
      <c r="G145" s="54" t="s">
        <v>258</v>
      </c>
      <c r="H145" s="56" t="s">
        <v>272</v>
      </c>
      <c r="I145" s="56" t="s">
        <v>273</v>
      </c>
      <c r="J145" s="61">
        <v>10</v>
      </c>
    </row>
    <row r="146" s="42" customFormat="1" ht="27.75" customHeight="1" spans="1:10">
      <c r="A146" s="53" t="s">
        <v>13</v>
      </c>
      <c r="B146" s="53" t="s">
        <v>14</v>
      </c>
      <c r="C146" s="53" t="s">
        <v>15</v>
      </c>
      <c r="D146" s="53" t="s">
        <v>16</v>
      </c>
      <c r="E146" s="53" t="s">
        <v>39</v>
      </c>
      <c r="F146" s="53">
        <v>1100260</v>
      </c>
      <c r="G146" s="54" t="s">
        <v>274</v>
      </c>
      <c r="H146" s="56" t="s">
        <v>275</v>
      </c>
      <c r="I146" s="56" t="s">
        <v>276</v>
      </c>
      <c r="J146" s="61">
        <v>0.84</v>
      </c>
    </row>
    <row r="147" s="42" customFormat="1" ht="27.75" customHeight="1" spans="1:10">
      <c r="A147" s="53" t="s">
        <v>13</v>
      </c>
      <c r="B147" s="53" t="s">
        <v>14</v>
      </c>
      <c r="C147" s="53" t="s">
        <v>15</v>
      </c>
      <c r="D147" s="53" t="s">
        <v>16</v>
      </c>
      <c r="E147" s="53" t="s">
        <v>39</v>
      </c>
      <c r="F147" s="53">
        <v>1100247</v>
      </c>
      <c r="G147" s="54" t="s">
        <v>267</v>
      </c>
      <c r="H147" s="56" t="s">
        <v>277</v>
      </c>
      <c r="I147" s="56" t="s">
        <v>278</v>
      </c>
      <c r="J147" s="61">
        <v>38.4</v>
      </c>
    </row>
    <row r="148" s="42" customFormat="1" ht="27.75" customHeight="1" spans="1:10">
      <c r="A148" s="53" t="s">
        <v>13</v>
      </c>
      <c r="B148" s="53" t="s">
        <v>14</v>
      </c>
      <c r="C148" s="53" t="s">
        <v>15</v>
      </c>
      <c r="D148" s="53" t="s">
        <v>16</v>
      </c>
      <c r="E148" s="53" t="s">
        <v>39</v>
      </c>
      <c r="F148" s="53">
        <v>1100247</v>
      </c>
      <c r="G148" s="54" t="s">
        <v>267</v>
      </c>
      <c r="H148" s="56" t="s">
        <v>279</v>
      </c>
      <c r="I148" s="56" t="s">
        <v>280</v>
      </c>
      <c r="J148" s="61">
        <v>50</v>
      </c>
    </row>
    <row r="149" s="42" customFormat="1" ht="27.75" customHeight="1" spans="1:10">
      <c r="A149" s="53" t="s">
        <v>13</v>
      </c>
      <c r="B149" s="53" t="s">
        <v>14</v>
      </c>
      <c r="C149" s="53" t="s">
        <v>15</v>
      </c>
      <c r="D149" s="53" t="s">
        <v>16</v>
      </c>
      <c r="E149" s="53" t="s">
        <v>17</v>
      </c>
      <c r="F149" s="53">
        <v>1100247</v>
      </c>
      <c r="G149" s="54" t="s">
        <v>267</v>
      </c>
      <c r="H149" s="56" t="s">
        <v>281</v>
      </c>
      <c r="I149" s="56" t="s">
        <v>282</v>
      </c>
      <c r="J149" s="61">
        <v>76</v>
      </c>
    </row>
    <row r="150" s="42" customFormat="1" ht="27.75" customHeight="1" spans="1:10">
      <c r="A150" s="53" t="s">
        <v>13</v>
      </c>
      <c r="B150" s="53" t="s">
        <v>14</v>
      </c>
      <c r="C150" s="53" t="s">
        <v>15</v>
      </c>
      <c r="D150" s="53" t="s">
        <v>16</v>
      </c>
      <c r="E150" s="53" t="s">
        <v>39</v>
      </c>
      <c r="F150" s="53">
        <v>1100247</v>
      </c>
      <c r="G150" s="54" t="s">
        <v>267</v>
      </c>
      <c r="H150" s="56" t="s">
        <v>283</v>
      </c>
      <c r="I150" s="56" t="s">
        <v>284</v>
      </c>
      <c r="J150" s="61">
        <v>13.3</v>
      </c>
    </row>
    <row r="151" s="42" customFormat="1" ht="27.75" customHeight="1" spans="1:10">
      <c r="A151" s="53" t="s">
        <v>13</v>
      </c>
      <c r="B151" s="53" t="s">
        <v>14</v>
      </c>
      <c r="C151" s="53" t="s">
        <v>15</v>
      </c>
      <c r="D151" s="53" t="s">
        <v>16</v>
      </c>
      <c r="E151" s="53" t="s">
        <v>39</v>
      </c>
      <c r="F151" s="53">
        <v>1100247</v>
      </c>
      <c r="G151" s="54" t="s">
        <v>267</v>
      </c>
      <c r="H151" s="56" t="s">
        <v>285</v>
      </c>
      <c r="I151" s="56" t="s">
        <v>286</v>
      </c>
      <c r="J151" s="61">
        <v>10</v>
      </c>
    </row>
    <row r="152" s="42" customFormat="1" ht="27.75" customHeight="1" spans="1:10">
      <c r="A152" s="53" t="s">
        <v>13</v>
      </c>
      <c r="B152" s="53" t="s">
        <v>14</v>
      </c>
      <c r="C152" s="53" t="s">
        <v>15</v>
      </c>
      <c r="D152" s="53" t="s">
        <v>16</v>
      </c>
      <c r="E152" s="53" t="s">
        <v>17</v>
      </c>
      <c r="F152" s="53">
        <v>1100245</v>
      </c>
      <c r="G152" s="54" t="s">
        <v>28</v>
      </c>
      <c r="H152" s="56" t="s">
        <v>287</v>
      </c>
      <c r="I152" s="56" t="s">
        <v>288</v>
      </c>
      <c r="J152" s="61">
        <v>10</v>
      </c>
    </row>
    <row r="153" s="42" customFormat="1" ht="27.75" customHeight="1" spans="1:10">
      <c r="A153" s="53" t="s">
        <v>13</v>
      </c>
      <c r="B153" s="53" t="s">
        <v>14</v>
      </c>
      <c r="C153" s="53" t="s">
        <v>15</v>
      </c>
      <c r="D153" s="53" t="s">
        <v>16</v>
      </c>
      <c r="E153" s="53" t="s">
        <v>17</v>
      </c>
      <c r="F153" s="53">
        <v>1100245</v>
      </c>
      <c r="G153" s="54" t="s">
        <v>28</v>
      </c>
      <c r="H153" s="56" t="s">
        <v>289</v>
      </c>
      <c r="I153" s="56" t="s">
        <v>290</v>
      </c>
      <c r="J153" s="61">
        <v>432</v>
      </c>
    </row>
    <row r="154" s="42" customFormat="1" ht="27.75" customHeight="1" spans="1:10">
      <c r="A154" s="53" t="s">
        <v>13</v>
      </c>
      <c r="B154" s="53" t="s">
        <v>14</v>
      </c>
      <c r="C154" s="53" t="s">
        <v>15</v>
      </c>
      <c r="D154" s="53" t="s">
        <v>16</v>
      </c>
      <c r="E154" s="53" t="s">
        <v>39</v>
      </c>
      <c r="F154" s="53">
        <v>1100245</v>
      </c>
      <c r="G154" s="54" t="s">
        <v>28</v>
      </c>
      <c r="H154" s="56" t="s">
        <v>291</v>
      </c>
      <c r="I154" s="56" t="s">
        <v>292</v>
      </c>
      <c r="J154" s="61">
        <v>90</v>
      </c>
    </row>
    <row r="155" s="42" customFormat="1" ht="27.75" customHeight="1" spans="1:10">
      <c r="A155" s="53" t="s">
        <v>13</v>
      </c>
      <c r="B155" s="53" t="s">
        <v>14</v>
      </c>
      <c r="C155" s="53" t="s">
        <v>15</v>
      </c>
      <c r="D155" s="53" t="s">
        <v>16</v>
      </c>
      <c r="E155" s="53" t="s">
        <v>39</v>
      </c>
      <c r="F155" s="53">
        <v>1100245</v>
      </c>
      <c r="G155" s="54" t="s">
        <v>28</v>
      </c>
      <c r="H155" s="56" t="s">
        <v>293</v>
      </c>
      <c r="I155" s="56" t="s">
        <v>294</v>
      </c>
      <c r="J155" s="61">
        <v>116.55</v>
      </c>
    </row>
    <row r="156" s="42" customFormat="1" ht="27.75" customHeight="1" spans="1:10">
      <c r="A156" s="53" t="s">
        <v>13</v>
      </c>
      <c r="B156" s="53" t="s">
        <v>14</v>
      </c>
      <c r="C156" s="53" t="s">
        <v>15</v>
      </c>
      <c r="D156" s="53" t="s">
        <v>16</v>
      </c>
      <c r="E156" s="53" t="s">
        <v>17</v>
      </c>
      <c r="F156" s="53">
        <v>1100245</v>
      </c>
      <c r="G156" s="54" t="s">
        <v>28</v>
      </c>
      <c r="H156" s="56" t="s">
        <v>295</v>
      </c>
      <c r="I156" s="56" t="s">
        <v>296</v>
      </c>
      <c r="J156" s="61">
        <v>20</v>
      </c>
    </row>
    <row r="157" s="42" customFormat="1" ht="27.75" customHeight="1" spans="1:10">
      <c r="A157" s="53" t="s">
        <v>13</v>
      </c>
      <c r="B157" s="53" t="s">
        <v>14</v>
      </c>
      <c r="C157" s="53" t="s">
        <v>15</v>
      </c>
      <c r="D157" s="53" t="s">
        <v>16</v>
      </c>
      <c r="E157" s="53" t="s">
        <v>17</v>
      </c>
      <c r="F157" s="53">
        <v>1100245</v>
      </c>
      <c r="G157" s="54" t="s">
        <v>28</v>
      </c>
      <c r="H157" s="56" t="s">
        <v>297</v>
      </c>
      <c r="I157" s="56" t="s">
        <v>298</v>
      </c>
      <c r="J157" s="61">
        <v>242</v>
      </c>
    </row>
    <row r="158" s="42" customFormat="1" ht="27.75" customHeight="1" spans="1:10">
      <c r="A158" s="53" t="s">
        <v>13</v>
      </c>
      <c r="B158" s="53" t="s">
        <v>14</v>
      </c>
      <c r="C158" s="53" t="s">
        <v>15</v>
      </c>
      <c r="D158" s="53" t="s">
        <v>16</v>
      </c>
      <c r="E158" s="53" t="s">
        <v>17</v>
      </c>
      <c r="F158" s="53">
        <v>1100245</v>
      </c>
      <c r="G158" s="54" t="s">
        <v>28</v>
      </c>
      <c r="H158" s="56" t="s">
        <v>299</v>
      </c>
      <c r="I158" s="56" t="s">
        <v>300</v>
      </c>
      <c r="J158" s="61">
        <v>200</v>
      </c>
    </row>
    <row r="159" s="42" customFormat="1" ht="27.75" customHeight="1" spans="1:10">
      <c r="A159" s="53" t="s">
        <v>13</v>
      </c>
      <c r="B159" s="53" t="s">
        <v>14</v>
      </c>
      <c r="C159" s="53" t="s">
        <v>15</v>
      </c>
      <c r="D159" s="53" t="s">
        <v>16</v>
      </c>
      <c r="E159" s="53" t="s">
        <v>17</v>
      </c>
      <c r="F159" s="53">
        <v>1100247</v>
      </c>
      <c r="G159" s="54" t="s">
        <v>267</v>
      </c>
      <c r="H159" s="56" t="s">
        <v>301</v>
      </c>
      <c r="I159" s="56" t="s">
        <v>302</v>
      </c>
      <c r="J159" s="61">
        <v>40</v>
      </c>
    </row>
    <row r="160" s="42" customFormat="1" ht="27.75" customHeight="1" spans="1:10">
      <c r="A160" s="53" t="s">
        <v>13</v>
      </c>
      <c r="B160" s="53" t="s">
        <v>14</v>
      </c>
      <c r="C160" s="53" t="s">
        <v>15</v>
      </c>
      <c r="D160" s="53" t="s">
        <v>16</v>
      </c>
      <c r="E160" s="53" t="s">
        <v>17</v>
      </c>
      <c r="F160" s="53">
        <v>1100247</v>
      </c>
      <c r="G160" s="54" t="s">
        <v>267</v>
      </c>
      <c r="H160" s="56" t="s">
        <v>303</v>
      </c>
      <c r="I160" s="56" t="s">
        <v>304</v>
      </c>
      <c r="J160" s="61">
        <v>34.73</v>
      </c>
    </row>
    <row r="161" s="42" customFormat="1" ht="27.75" customHeight="1" spans="1:10">
      <c r="A161" s="53" t="s">
        <v>13</v>
      </c>
      <c r="B161" s="53" t="s">
        <v>14</v>
      </c>
      <c r="C161" s="53" t="s">
        <v>15</v>
      </c>
      <c r="D161" s="53" t="s">
        <v>16</v>
      </c>
      <c r="E161" s="53" t="s">
        <v>17</v>
      </c>
      <c r="F161" s="53">
        <v>1100247</v>
      </c>
      <c r="G161" s="54" t="s">
        <v>267</v>
      </c>
      <c r="H161" s="56" t="s">
        <v>305</v>
      </c>
      <c r="I161" s="56" t="s">
        <v>306</v>
      </c>
      <c r="J161" s="61">
        <v>300</v>
      </c>
    </row>
    <row r="162" s="42" customFormat="1" ht="27.75" customHeight="1" spans="1:10">
      <c r="A162" s="53" t="s">
        <v>13</v>
      </c>
      <c r="B162" s="53" t="s">
        <v>14</v>
      </c>
      <c r="C162" s="53" t="s">
        <v>15</v>
      </c>
      <c r="D162" s="53" t="s">
        <v>16</v>
      </c>
      <c r="E162" s="53" t="s">
        <v>17</v>
      </c>
      <c r="F162" s="53">
        <v>1100247</v>
      </c>
      <c r="G162" s="54" t="s">
        <v>267</v>
      </c>
      <c r="H162" s="56" t="s">
        <v>307</v>
      </c>
      <c r="I162" s="56" t="s">
        <v>308</v>
      </c>
      <c r="J162" s="61">
        <v>230.12</v>
      </c>
    </row>
    <row r="163" s="42" customFormat="1" ht="27.75" customHeight="1" spans="1:10">
      <c r="A163" s="53" t="s">
        <v>13</v>
      </c>
      <c r="B163" s="53" t="s">
        <v>14</v>
      </c>
      <c r="C163" s="53" t="s">
        <v>15</v>
      </c>
      <c r="D163" s="53" t="s">
        <v>16</v>
      </c>
      <c r="E163" s="53" t="s">
        <v>17</v>
      </c>
      <c r="F163" s="53">
        <v>1100247</v>
      </c>
      <c r="G163" s="54" t="s">
        <v>267</v>
      </c>
      <c r="H163" s="56" t="s">
        <v>309</v>
      </c>
      <c r="I163" s="56" t="s">
        <v>310</v>
      </c>
      <c r="J163" s="61">
        <v>42.28</v>
      </c>
    </row>
    <row r="164" s="42" customFormat="1" ht="27.75" customHeight="1" spans="1:10">
      <c r="A164" s="53" t="s">
        <v>13</v>
      </c>
      <c r="B164" s="53" t="s">
        <v>14</v>
      </c>
      <c r="C164" s="53" t="s">
        <v>15</v>
      </c>
      <c r="D164" s="53" t="s">
        <v>16</v>
      </c>
      <c r="E164" s="53" t="s">
        <v>17</v>
      </c>
      <c r="F164" s="53">
        <v>1100245</v>
      </c>
      <c r="G164" s="54" t="s">
        <v>28</v>
      </c>
      <c r="H164" s="56" t="s">
        <v>311</v>
      </c>
      <c r="I164" s="56" t="s">
        <v>312</v>
      </c>
      <c r="J164" s="61">
        <v>16.6</v>
      </c>
    </row>
    <row r="165" s="42" customFormat="1" ht="27.75" customHeight="1" spans="1:10">
      <c r="A165" s="53" t="s">
        <v>13</v>
      </c>
      <c r="B165" s="53" t="s">
        <v>14</v>
      </c>
      <c r="C165" s="53" t="s">
        <v>15</v>
      </c>
      <c r="D165" s="53" t="s">
        <v>16</v>
      </c>
      <c r="E165" s="53" t="s">
        <v>17</v>
      </c>
      <c r="F165" s="53">
        <v>1100245</v>
      </c>
      <c r="G165" s="54" t="s">
        <v>28</v>
      </c>
      <c r="H165" s="56" t="s">
        <v>313</v>
      </c>
      <c r="I165" s="56" t="s">
        <v>314</v>
      </c>
      <c r="J165" s="61">
        <v>121.41</v>
      </c>
    </row>
    <row r="166" s="42" customFormat="1" ht="27.75" customHeight="1" spans="1:10">
      <c r="A166" s="53" t="s">
        <v>13</v>
      </c>
      <c r="B166" s="53" t="s">
        <v>14</v>
      </c>
      <c r="C166" s="53" t="s">
        <v>15</v>
      </c>
      <c r="D166" s="53" t="s">
        <v>16</v>
      </c>
      <c r="E166" s="53" t="s">
        <v>39</v>
      </c>
      <c r="F166" s="53">
        <v>1100306</v>
      </c>
      <c r="G166" s="54" t="s">
        <v>315</v>
      </c>
      <c r="H166" s="56" t="s">
        <v>316</v>
      </c>
      <c r="I166" s="56" t="s">
        <v>317</v>
      </c>
      <c r="J166" s="61">
        <v>2</v>
      </c>
    </row>
    <row r="167" s="42" customFormat="1" ht="27.75" customHeight="1" spans="1:10">
      <c r="A167" s="53" t="s">
        <v>13</v>
      </c>
      <c r="B167" s="53" t="s">
        <v>14</v>
      </c>
      <c r="C167" s="53" t="s">
        <v>15</v>
      </c>
      <c r="D167" s="53" t="s">
        <v>16</v>
      </c>
      <c r="E167" s="53" t="s">
        <v>17</v>
      </c>
      <c r="F167" s="53">
        <v>1100247</v>
      </c>
      <c r="G167" s="54" t="s">
        <v>267</v>
      </c>
      <c r="H167" s="56" t="s">
        <v>318</v>
      </c>
      <c r="I167" s="56" t="s">
        <v>319</v>
      </c>
      <c r="J167" s="61">
        <v>25</v>
      </c>
    </row>
    <row r="168" s="42" customFormat="1" ht="27.75" customHeight="1" spans="1:10">
      <c r="A168" s="53" t="s">
        <v>13</v>
      </c>
      <c r="B168" s="53" t="s">
        <v>14</v>
      </c>
      <c r="C168" s="53" t="s">
        <v>15</v>
      </c>
      <c r="D168" s="53" t="s">
        <v>16</v>
      </c>
      <c r="E168" s="53" t="s">
        <v>39</v>
      </c>
      <c r="F168" s="53">
        <v>1100245</v>
      </c>
      <c r="G168" s="54" t="s">
        <v>28</v>
      </c>
      <c r="H168" s="56" t="s">
        <v>320</v>
      </c>
      <c r="I168" s="56" t="s">
        <v>321</v>
      </c>
      <c r="J168" s="61">
        <v>412</v>
      </c>
    </row>
    <row r="169" s="42" customFormat="1" ht="27.75" customHeight="1" spans="1:10">
      <c r="A169" s="53" t="s">
        <v>13</v>
      </c>
      <c r="B169" s="53" t="s">
        <v>14</v>
      </c>
      <c r="C169" s="53" t="s">
        <v>15</v>
      </c>
      <c r="D169" s="53" t="s">
        <v>16</v>
      </c>
      <c r="E169" s="53" t="s">
        <v>53</v>
      </c>
      <c r="F169" s="53">
        <v>1100301</v>
      </c>
      <c r="G169" s="54" t="s">
        <v>322</v>
      </c>
      <c r="H169" s="56" t="s">
        <v>323</v>
      </c>
      <c r="I169" s="56" t="s">
        <v>324</v>
      </c>
      <c r="J169" s="61">
        <v>5</v>
      </c>
    </row>
    <row r="170" s="42" customFormat="1" ht="27.75" customHeight="1" spans="1:10">
      <c r="A170" s="53" t="s">
        <v>13</v>
      </c>
      <c r="B170" s="53" t="s">
        <v>14</v>
      </c>
      <c r="C170" s="53" t="s">
        <v>15</v>
      </c>
      <c r="D170" s="53" t="s">
        <v>16</v>
      </c>
      <c r="E170" s="53" t="s">
        <v>53</v>
      </c>
      <c r="F170" s="53">
        <v>1100305</v>
      </c>
      <c r="G170" s="54" t="s">
        <v>325</v>
      </c>
      <c r="H170" s="56" t="s">
        <v>326</v>
      </c>
      <c r="I170" s="56" t="s">
        <v>327</v>
      </c>
      <c r="J170" s="61">
        <v>50</v>
      </c>
    </row>
    <row r="171" s="42" customFormat="1" ht="27.75" customHeight="1" spans="1:10">
      <c r="A171" s="53" t="s">
        <v>13</v>
      </c>
      <c r="B171" s="53" t="s">
        <v>14</v>
      </c>
      <c r="C171" s="53" t="s">
        <v>15</v>
      </c>
      <c r="D171" s="53" t="s">
        <v>16</v>
      </c>
      <c r="E171" s="53" t="s">
        <v>17</v>
      </c>
      <c r="F171" s="53">
        <v>1100247</v>
      </c>
      <c r="G171" s="54" t="s">
        <v>267</v>
      </c>
      <c r="H171" s="56" t="s">
        <v>328</v>
      </c>
      <c r="I171" s="56" t="s">
        <v>329</v>
      </c>
      <c r="J171" s="61">
        <v>0.25</v>
      </c>
    </row>
    <row r="172" s="42" customFormat="1" ht="27.75" customHeight="1" spans="1:10">
      <c r="A172" s="53" t="s">
        <v>13</v>
      </c>
      <c r="B172" s="53" t="s">
        <v>14</v>
      </c>
      <c r="C172" s="53" t="s">
        <v>15</v>
      </c>
      <c r="D172" s="53" t="s">
        <v>16</v>
      </c>
      <c r="E172" s="53" t="s">
        <v>53</v>
      </c>
      <c r="F172" s="53">
        <v>1100307</v>
      </c>
      <c r="G172" s="54" t="s">
        <v>330</v>
      </c>
      <c r="H172" s="56" t="s">
        <v>331</v>
      </c>
      <c r="I172" s="56" t="s">
        <v>332</v>
      </c>
      <c r="J172" s="61">
        <v>3</v>
      </c>
    </row>
    <row r="173" s="42" customFormat="1" ht="27.75" customHeight="1" spans="1:10">
      <c r="A173" s="53" t="s">
        <v>13</v>
      </c>
      <c r="B173" s="53" t="s">
        <v>14</v>
      </c>
      <c r="C173" s="53" t="s">
        <v>15</v>
      </c>
      <c r="D173" s="53" t="s">
        <v>16</v>
      </c>
      <c r="E173" s="53" t="s">
        <v>53</v>
      </c>
      <c r="F173" s="53">
        <v>1100324</v>
      </c>
      <c r="G173" s="54" t="s">
        <v>333</v>
      </c>
      <c r="H173" s="56" t="s">
        <v>334</v>
      </c>
      <c r="I173" s="56" t="s">
        <v>335</v>
      </c>
      <c r="J173" s="61">
        <v>0.36</v>
      </c>
    </row>
    <row r="174" s="42" customFormat="1" ht="27.75" customHeight="1" spans="1:10">
      <c r="A174" s="53" t="s">
        <v>13</v>
      </c>
      <c r="B174" s="53" t="s">
        <v>14</v>
      </c>
      <c r="C174" s="53" t="s">
        <v>15</v>
      </c>
      <c r="D174" s="53" t="s">
        <v>16</v>
      </c>
      <c r="E174" s="53" t="s">
        <v>17</v>
      </c>
      <c r="F174" s="53">
        <v>1100245</v>
      </c>
      <c r="G174" s="54" t="s">
        <v>28</v>
      </c>
      <c r="H174" s="56" t="s">
        <v>336</v>
      </c>
      <c r="I174" s="56" t="s">
        <v>337</v>
      </c>
      <c r="J174" s="61">
        <v>263</v>
      </c>
    </row>
    <row r="175" s="42" customFormat="1" ht="27.75" customHeight="1" spans="1:10">
      <c r="A175" s="53" t="s">
        <v>13</v>
      </c>
      <c r="B175" s="53" t="s">
        <v>14</v>
      </c>
      <c r="C175" s="53" t="s">
        <v>15</v>
      </c>
      <c r="D175" s="53" t="s">
        <v>16</v>
      </c>
      <c r="E175" s="53" t="s">
        <v>53</v>
      </c>
      <c r="F175" s="53">
        <v>1100306</v>
      </c>
      <c r="G175" s="54" t="s">
        <v>315</v>
      </c>
      <c r="H175" s="56" t="s">
        <v>338</v>
      </c>
      <c r="I175" s="56" t="s">
        <v>339</v>
      </c>
      <c r="J175" s="61">
        <v>32</v>
      </c>
    </row>
    <row r="176" s="42" customFormat="1" ht="27.75" customHeight="1" spans="1:10">
      <c r="A176" s="53" t="s">
        <v>13</v>
      </c>
      <c r="B176" s="53" t="s">
        <v>14</v>
      </c>
      <c r="C176" s="53" t="s">
        <v>15</v>
      </c>
      <c r="D176" s="53" t="s">
        <v>16</v>
      </c>
      <c r="E176" s="53" t="s">
        <v>53</v>
      </c>
      <c r="F176" s="53">
        <v>1100307</v>
      </c>
      <c r="G176" s="54" t="s">
        <v>330</v>
      </c>
      <c r="H176" s="56" t="s">
        <v>340</v>
      </c>
      <c r="I176" s="56" t="s">
        <v>341</v>
      </c>
      <c r="J176" s="61">
        <v>7</v>
      </c>
    </row>
    <row r="177" s="42" customFormat="1" ht="27.75" customHeight="1" spans="1:10">
      <c r="A177" s="53" t="s">
        <v>13</v>
      </c>
      <c r="B177" s="53" t="s">
        <v>14</v>
      </c>
      <c r="C177" s="53" t="s">
        <v>15</v>
      </c>
      <c r="D177" s="53" t="s">
        <v>16</v>
      </c>
      <c r="E177" s="53" t="s">
        <v>39</v>
      </c>
      <c r="F177" s="53">
        <v>1100245</v>
      </c>
      <c r="G177" s="54" t="s">
        <v>28</v>
      </c>
      <c r="H177" s="56" t="s">
        <v>342</v>
      </c>
      <c r="I177" s="56" t="s">
        <v>343</v>
      </c>
      <c r="J177" s="61">
        <v>8.89</v>
      </c>
    </row>
    <row r="178" s="42" customFormat="1" ht="27.75" customHeight="1" spans="1:10">
      <c r="A178" s="53" t="s">
        <v>13</v>
      </c>
      <c r="B178" s="53" t="s">
        <v>14</v>
      </c>
      <c r="C178" s="53" t="s">
        <v>15</v>
      </c>
      <c r="D178" s="53" t="s">
        <v>16</v>
      </c>
      <c r="E178" s="53" t="s">
        <v>53</v>
      </c>
      <c r="F178" s="53">
        <v>1100305</v>
      </c>
      <c r="G178" s="54" t="s">
        <v>325</v>
      </c>
      <c r="H178" s="56" t="s">
        <v>344</v>
      </c>
      <c r="I178" s="56" t="s">
        <v>345</v>
      </c>
      <c r="J178" s="61">
        <v>159.84</v>
      </c>
    </row>
    <row r="179" s="42" customFormat="1" ht="27.75" customHeight="1" spans="1:10">
      <c r="A179" s="53" t="s">
        <v>13</v>
      </c>
      <c r="B179" s="53" t="s">
        <v>14</v>
      </c>
      <c r="C179" s="53" t="s">
        <v>15</v>
      </c>
      <c r="D179" s="53" t="s">
        <v>16</v>
      </c>
      <c r="E179" s="53" t="s">
        <v>53</v>
      </c>
      <c r="F179" s="53">
        <v>1100306</v>
      </c>
      <c r="G179" s="54" t="s">
        <v>315</v>
      </c>
      <c r="H179" s="56" t="s">
        <v>346</v>
      </c>
      <c r="I179" s="56" t="s">
        <v>347</v>
      </c>
      <c r="J179" s="61">
        <v>2.4</v>
      </c>
    </row>
    <row r="180" s="42" customFormat="1" ht="27.75" customHeight="1" spans="1:10">
      <c r="A180" s="53" t="s">
        <v>13</v>
      </c>
      <c r="B180" s="53" t="s">
        <v>14</v>
      </c>
      <c r="C180" s="53" t="s">
        <v>15</v>
      </c>
      <c r="D180" s="53" t="s">
        <v>16</v>
      </c>
      <c r="E180" s="53" t="s">
        <v>53</v>
      </c>
      <c r="F180" s="53">
        <v>1100305</v>
      </c>
      <c r="G180" s="54" t="s">
        <v>325</v>
      </c>
      <c r="H180" s="56" t="s">
        <v>348</v>
      </c>
      <c r="I180" s="56" t="s">
        <v>349</v>
      </c>
      <c r="J180" s="61">
        <v>68.3</v>
      </c>
    </row>
    <row r="181" s="42" customFormat="1" ht="27.75" customHeight="1" spans="1:10">
      <c r="A181" s="53" t="s">
        <v>13</v>
      </c>
      <c r="B181" s="53" t="s">
        <v>14</v>
      </c>
      <c r="C181" s="53" t="s">
        <v>15</v>
      </c>
      <c r="D181" s="53" t="s">
        <v>16</v>
      </c>
      <c r="E181" s="53" t="s">
        <v>39</v>
      </c>
      <c r="F181" s="53">
        <v>1100306</v>
      </c>
      <c r="G181" s="54" t="s">
        <v>315</v>
      </c>
      <c r="H181" s="56" t="s">
        <v>350</v>
      </c>
      <c r="I181" s="56" t="s">
        <v>351</v>
      </c>
      <c r="J181" s="61">
        <v>1.5</v>
      </c>
    </row>
    <row r="182" s="42" customFormat="1" ht="27.75" customHeight="1" spans="1:10">
      <c r="A182" s="53" t="s">
        <v>13</v>
      </c>
      <c r="B182" s="53" t="s">
        <v>14</v>
      </c>
      <c r="C182" s="53" t="s">
        <v>15</v>
      </c>
      <c r="D182" s="53" t="s">
        <v>16</v>
      </c>
      <c r="E182" s="53" t="s">
        <v>17</v>
      </c>
      <c r="F182" s="53">
        <v>1100252</v>
      </c>
      <c r="G182" s="54" t="s">
        <v>30</v>
      </c>
      <c r="H182" s="56" t="s">
        <v>352</v>
      </c>
      <c r="I182" s="56" t="s">
        <v>353</v>
      </c>
      <c r="J182" s="61">
        <v>1000</v>
      </c>
    </row>
    <row r="183" s="42" customFormat="1" ht="27.75" customHeight="1" spans="1:10">
      <c r="A183" s="53" t="s">
        <v>13</v>
      </c>
      <c r="B183" s="53" t="s">
        <v>14</v>
      </c>
      <c r="C183" s="53" t="s">
        <v>15</v>
      </c>
      <c r="D183" s="53" t="s">
        <v>16</v>
      </c>
      <c r="E183" s="53" t="s">
        <v>17</v>
      </c>
      <c r="F183" s="53">
        <v>1100252</v>
      </c>
      <c r="G183" s="54" t="s">
        <v>30</v>
      </c>
      <c r="H183" s="56" t="s">
        <v>354</v>
      </c>
      <c r="I183" s="56" t="s">
        <v>355</v>
      </c>
      <c r="J183" s="61">
        <v>332</v>
      </c>
    </row>
    <row r="184" s="42" customFormat="1" ht="27.75" customHeight="1" spans="1:10">
      <c r="A184" s="53" t="s">
        <v>13</v>
      </c>
      <c r="B184" s="53" t="s">
        <v>14</v>
      </c>
      <c r="C184" s="53" t="s">
        <v>15</v>
      </c>
      <c r="D184" s="53" t="s">
        <v>16</v>
      </c>
      <c r="E184" s="53" t="s">
        <v>53</v>
      </c>
      <c r="F184" s="53">
        <v>1100252</v>
      </c>
      <c r="G184" s="54" t="s">
        <v>30</v>
      </c>
      <c r="H184" s="56" t="s">
        <v>356</v>
      </c>
      <c r="I184" s="56" t="s">
        <v>357</v>
      </c>
      <c r="J184" s="61">
        <v>131.99</v>
      </c>
    </row>
    <row r="185" s="42" customFormat="1" ht="27.75" customHeight="1" spans="1:10">
      <c r="A185" s="53" t="s">
        <v>13</v>
      </c>
      <c r="B185" s="53" t="s">
        <v>14</v>
      </c>
      <c r="C185" s="53" t="s">
        <v>15</v>
      </c>
      <c r="D185" s="53" t="s">
        <v>16</v>
      </c>
      <c r="E185" s="53" t="s">
        <v>17</v>
      </c>
      <c r="F185" s="53">
        <v>1100313</v>
      </c>
      <c r="G185" s="54" t="s">
        <v>358</v>
      </c>
      <c r="H185" s="56" t="s">
        <v>359</v>
      </c>
      <c r="I185" s="56" t="s">
        <v>360</v>
      </c>
      <c r="J185" s="61">
        <v>5</v>
      </c>
    </row>
    <row r="186" s="42" customFormat="1" ht="27.75" customHeight="1" spans="1:10">
      <c r="A186" s="53" t="s">
        <v>13</v>
      </c>
      <c r="B186" s="53" t="s">
        <v>14</v>
      </c>
      <c r="C186" s="53" t="s">
        <v>15</v>
      </c>
      <c r="D186" s="53" t="s">
        <v>16</v>
      </c>
      <c r="E186" s="53" t="s">
        <v>17</v>
      </c>
      <c r="F186" s="53">
        <v>1100313</v>
      </c>
      <c r="G186" s="54" t="s">
        <v>358</v>
      </c>
      <c r="H186" s="56" t="s">
        <v>361</v>
      </c>
      <c r="I186" s="56" t="s">
        <v>362</v>
      </c>
      <c r="J186" s="61">
        <v>1</v>
      </c>
    </row>
    <row r="187" s="42" customFormat="1" ht="27.75" customHeight="1" spans="1:10">
      <c r="A187" s="53" t="s">
        <v>13</v>
      </c>
      <c r="B187" s="53" t="s">
        <v>14</v>
      </c>
      <c r="C187" s="53" t="s">
        <v>15</v>
      </c>
      <c r="D187" s="53" t="s">
        <v>16</v>
      </c>
      <c r="E187" s="53" t="s">
        <v>17</v>
      </c>
      <c r="F187" s="53">
        <v>1100230</v>
      </c>
      <c r="G187" s="54" t="s">
        <v>56</v>
      </c>
      <c r="H187" s="56" t="s">
        <v>363</v>
      </c>
      <c r="I187" s="56" t="s">
        <v>58</v>
      </c>
      <c r="J187" s="61">
        <v>104.8</v>
      </c>
    </row>
    <row r="188" s="42" customFormat="1" ht="27.75" customHeight="1" spans="1:10">
      <c r="A188" s="53" t="s">
        <v>13</v>
      </c>
      <c r="B188" s="53" t="s">
        <v>14</v>
      </c>
      <c r="C188" s="53" t="s">
        <v>15</v>
      </c>
      <c r="D188" s="53" t="s">
        <v>16</v>
      </c>
      <c r="E188" s="53" t="s">
        <v>53</v>
      </c>
      <c r="F188" s="53">
        <v>1100230</v>
      </c>
      <c r="G188" s="54" t="s">
        <v>56</v>
      </c>
      <c r="H188" s="56" t="s">
        <v>364</v>
      </c>
      <c r="I188" s="56" t="s">
        <v>365</v>
      </c>
      <c r="J188" s="61">
        <v>980</v>
      </c>
    </row>
    <row r="189" s="42" customFormat="1" ht="27.75" customHeight="1" spans="1:10">
      <c r="A189" s="53" t="s">
        <v>13</v>
      </c>
      <c r="B189" s="53" t="s">
        <v>14</v>
      </c>
      <c r="C189" s="53" t="s">
        <v>15</v>
      </c>
      <c r="D189" s="53" t="s">
        <v>16</v>
      </c>
      <c r="E189" s="53" t="s">
        <v>17</v>
      </c>
      <c r="F189" s="53">
        <v>1100230</v>
      </c>
      <c r="G189" s="54" t="s">
        <v>56</v>
      </c>
      <c r="H189" s="56" t="s">
        <v>366</v>
      </c>
      <c r="I189" s="56" t="s">
        <v>58</v>
      </c>
      <c r="J189" s="61">
        <v>956</v>
      </c>
    </row>
    <row r="190" s="42" customFormat="1" ht="27.75" customHeight="1" spans="1:10">
      <c r="A190" s="53" t="s">
        <v>13</v>
      </c>
      <c r="B190" s="53" t="s">
        <v>14</v>
      </c>
      <c r="C190" s="53" t="s">
        <v>15</v>
      </c>
      <c r="D190" s="53" t="s">
        <v>16</v>
      </c>
      <c r="E190" s="53" t="s">
        <v>17</v>
      </c>
      <c r="F190" s="53">
        <v>1100230</v>
      </c>
      <c r="G190" s="54" t="s">
        <v>56</v>
      </c>
      <c r="H190" s="56" t="s">
        <v>367</v>
      </c>
      <c r="I190" s="56" t="s">
        <v>368</v>
      </c>
      <c r="J190" s="61">
        <v>500</v>
      </c>
    </row>
    <row r="191" s="42" customFormat="1" ht="27.75" customHeight="1" spans="1:10">
      <c r="A191" s="53" t="s">
        <v>13</v>
      </c>
      <c r="B191" s="53" t="s">
        <v>14</v>
      </c>
      <c r="C191" s="53" t="s">
        <v>15</v>
      </c>
      <c r="D191" s="53" t="s">
        <v>16</v>
      </c>
      <c r="E191" s="53" t="s">
        <v>39</v>
      </c>
      <c r="F191" s="53">
        <v>1100241</v>
      </c>
      <c r="G191" s="54" t="s">
        <v>369</v>
      </c>
      <c r="H191" s="56" t="s">
        <v>370</v>
      </c>
      <c r="I191" s="56" t="s">
        <v>371</v>
      </c>
      <c r="J191" s="61">
        <v>0.9</v>
      </c>
    </row>
    <row r="192" s="42" customFormat="1" ht="27.75" customHeight="1" spans="1:10">
      <c r="A192" s="53" t="s">
        <v>13</v>
      </c>
      <c r="B192" s="53" t="s">
        <v>14</v>
      </c>
      <c r="C192" s="53" t="s">
        <v>15</v>
      </c>
      <c r="D192" s="53" t="s">
        <v>16</v>
      </c>
      <c r="E192" s="53" t="s">
        <v>39</v>
      </c>
      <c r="F192" s="53">
        <v>1100241</v>
      </c>
      <c r="G192" s="54" t="s">
        <v>369</v>
      </c>
      <c r="H192" s="56" t="s">
        <v>372</v>
      </c>
      <c r="I192" s="56" t="s">
        <v>373</v>
      </c>
      <c r="J192" s="61">
        <v>6.75</v>
      </c>
    </row>
    <row r="193" s="42" customFormat="1" ht="27.75" customHeight="1" spans="1:10">
      <c r="A193" s="53" t="s">
        <v>13</v>
      </c>
      <c r="B193" s="53" t="s">
        <v>14</v>
      </c>
      <c r="C193" s="53" t="s">
        <v>15</v>
      </c>
      <c r="D193" s="53" t="s">
        <v>16</v>
      </c>
      <c r="E193" s="53" t="s">
        <v>39</v>
      </c>
      <c r="F193" s="53">
        <v>1100241</v>
      </c>
      <c r="G193" s="54" t="s">
        <v>369</v>
      </c>
      <c r="H193" s="56" t="s">
        <v>374</v>
      </c>
      <c r="I193" s="56" t="s">
        <v>375</v>
      </c>
      <c r="J193" s="61">
        <v>20</v>
      </c>
    </row>
    <row r="194" s="42" customFormat="1" ht="27.75" customHeight="1" spans="1:10">
      <c r="A194" s="53" t="s">
        <v>13</v>
      </c>
      <c r="B194" s="53" t="s">
        <v>14</v>
      </c>
      <c r="C194" s="53" t="s">
        <v>15</v>
      </c>
      <c r="D194" s="53" t="s">
        <v>16</v>
      </c>
      <c r="E194" s="53" t="s">
        <v>17</v>
      </c>
      <c r="F194" s="53">
        <v>1100241</v>
      </c>
      <c r="G194" s="54" t="s">
        <v>369</v>
      </c>
      <c r="H194" s="56" t="s">
        <v>376</v>
      </c>
      <c r="I194" s="56" t="s">
        <v>377</v>
      </c>
      <c r="J194" s="61">
        <v>97.995</v>
      </c>
    </row>
    <row r="195" s="42" customFormat="1" ht="27.75" customHeight="1" spans="1:10">
      <c r="A195" s="53" t="s">
        <v>13</v>
      </c>
      <c r="B195" s="53" t="s">
        <v>14</v>
      </c>
      <c r="C195" s="53" t="s">
        <v>15</v>
      </c>
      <c r="D195" s="53" t="s">
        <v>16</v>
      </c>
      <c r="E195" s="53" t="s">
        <v>39</v>
      </c>
      <c r="F195" s="53">
        <v>1100241</v>
      </c>
      <c r="G195" s="54" t="s">
        <v>369</v>
      </c>
      <c r="H195" s="56" t="s">
        <v>378</v>
      </c>
      <c r="I195" s="56" t="s">
        <v>379</v>
      </c>
      <c r="J195" s="61">
        <v>17</v>
      </c>
    </row>
    <row r="196" s="42" customFormat="1" ht="27.75" customHeight="1" spans="1:10">
      <c r="A196" s="53" t="s">
        <v>13</v>
      </c>
      <c r="B196" s="53" t="s">
        <v>14</v>
      </c>
      <c r="C196" s="53" t="s">
        <v>15</v>
      </c>
      <c r="D196" s="53" t="s">
        <v>16</v>
      </c>
      <c r="E196" s="53" t="s">
        <v>53</v>
      </c>
      <c r="F196" s="53">
        <v>1100241</v>
      </c>
      <c r="G196" s="54" t="s">
        <v>369</v>
      </c>
      <c r="H196" s="56" t="s">
        <v>380</v>
      </c>
      <c r="I196" s="56" t="s">
        <v>381</v>
      </c>
      <c r="J196" s="61">
        <v>4.8</v>
      </c>
    </row>
    <row r="197" s="42" customFormat="1" ht="27.75" customHeight="1" spans="1:10">
      <c r="A197" s="53" t="s">
        <v>13</v>
      </c>
      <c r="B197" s="53" t="s">
        <v>14</v>
      </c>
      <c r="C197" s="53" t="s">
        <v>15</v>
      </c>
      <c r="D197" s="53" t="s">
        <v>16</v>
      </c>
      <c r="E197" s="53" t="s">
        <v>17</v>
      </c>
      <c r="F197" s="53">
        <v>1100241</v>
      </c>
      <c r="G197" s="54" t="s">
        <v>369</v>
      </c>
      <c r="H197" s="56" t="s">
        <v>382</v>
      </c>
      <c r="I197" s="56" t="s">
        <v>383</v>
      </c>
      <c r="J197" s="61">
        <v>33.47</v>
      </c>
    </row>
    <row r="198" s="42" customFormat="1" ht="27.75" customHeight="1" spans="1:10">
      <c r="A198" s="53" t="s">
        <v>13</v>
      </c>
      <c r="B198" s="53" t="s">
        <v>14</v>
      </c>
      <c r="C198" s="53" t="s">
        <v>15</v>
      </c>
      <c r="D198" s="53" t="s">
        <v>16</v>
      </c>
      <c r="E198" s="53" t="s">
        <v>17</v>
      </c>
      <c r="F198" s="53">
        <v>1100241</v>
      </c>
      <c r="G198" s="54" t="s">
        <v>369</v>
      </c>
      <c r="H198" s="56" t="s">
        <v>384</v>
      </c>
      <c r="I198" s="56" t="s">
        <v>385</v>
      </c>
      <c r="J198" s="61">
        <v>18.1</v>
      </c>
    </row>
    <row r="199" s="42" customFormat="1" ht="27.75" customHeight="1" spans="1:10">
      <c r="A199" s="53" t="s">
        <v>13</v>
      </c>
      <c r="B199" s="53" t="s">
        <v>14</v>
      </c>
      <c r="C199" s="53" t="s">
        <v>15</v>
      </c>
      <c r="D199" s="53" t="s">
        <v>16</v>
      </c>
      <c r="E199" s="53" t="s">
        <v>53</v>
      </c>
      <c r="F199" s="53">
        <v>1100241</v>
      </c>
      <c r="G199" s="54" t="s">
        <v>369</v>
      </c>
      <c r="H199" s="56" t="s">
        <v>386</v>
      </c>
      <c r="I199" s="56" t="s">
        <v>387</v>
      </c>
      <c r="J199" s="61">
        <v>10</v>
      </c>
    </row>
    <row r="200" s="42" customFormat="1" ht="27.75" customHeight="1" spans="1:10">
      <c r="A200" s="53" t="s">
        <v>13</v>
      </c>
      <c r="B200" s="53" t="s">
        <v>14</v>
      </c>
      <c r="C200" s="53" t="s">
        <v>15</v>
      </c>
      <c r="D200" s="53" t="s">
        <v>16</v>
      </c>
      <c r="E200" s="53" t="s">
        <v>17</v>
      </c>
      <c r="F200" s="53">
        <v>1100241</v>
      </c>
      <c r="G200" s="54" t="s">
        <v>369</v>
      </c>
      <c r="H200" s="56" t="s">
        <v>388</v>
      </c>
      <c r="I200" s="56" t="s">
        <v>389</v>
      </c>
      <c r="J200" s="61">
        <v>10.6235</v>
      </c>
    </row>
    <row r="201" s="42" customFormat="1" ht="27.75" customHeight="1" spans="1:10">
      <c r="A201" s="53" t="s">
        <v>13</v>
      </c>
      <c r="B201" s="53" t="s">
        <v>14</v>
      </c>
      <c r="C201" s="53" t="s">
        <v>15</v>
      </c>
      <c r="D201" s="53" t="s">
        <v>16</v>
      </c>
      <c r="E201" s="53" t="s">
        <v>39</v>
      </c>
      <c r="F201" s="53">
        <v>1100241</v>
      </c>
      <c r="G201" s="54" t="s">
        <v>369</v>
      </c>
      <c r="H201" s="56" t="s">
        <v>390</v>
      </c>
      <c r="I201" s="56" t="s">
        <v>391</v>
      </c>
      <c r="J201" s="61">
        <v>17.05</v>
      </c>
    </row>
    <row r="202" s="42" customFormat="1" ht="27.75" customHeight="1" spans="1:10">
      <c r="A202" s="53" t="s">
        <v>13</v>
      </c>
      <c r="B202" s="53" t="s">
        <v>14</v>
      </c>
      <c r="C202" s="53" t="s">
        <v>15</v>
      </c>
      <c r="D202" s="53" t="s">
        <v>16</v>
      </c>
      <c r="E202" s="53" t="s">
        <v>39</v>
      </c>
      <c r="F202" s="53">
        <v>1100241</v>
      </c>
      <c r="G202" s="54" t="s">
        <v>369</v>
      </c>
      <c r="H202" s="56" t="s">
        <v>392</v>
      </c>
      <c r="I202" s="56" t="s">
        <v>393</v>
      </c>
      <c r="J202" s="61">
        <v>34.036</v>
      </c>
    </row>
    <row r="203" s="42" customFormat="1" ht="27.75" customHeight="1" spans="1:10">
      <c r="A203" s="53" t="s">
        <v>13</v>
      </c>
      <c r="B203" s="53" t="s">
        <v>14</v>
      </c>
      <c r="C203" s="53" t="s">
        <v>15</v>
      </c>
      <c r="D203" s="53" t="s">
        <v>16</v>
      </c>
      <c r="E203" s="53" t="s">
        <v>39</v>
      </c>
      <c r="F203" s="53">
        <v>1100241</v>
      </c>
      <c r="G203" s="54" t="s">
        <v>369</v>
      </c>
      <c r="H203" s="56" t="s">
        <v>390</v>
      </c>
      <c r="I203" s="56" t="s">
        <v>394</v>
      </c>
      <c r="J203" s="61">
        <v>9</v>
      </c>
    </row>
    <row r="204" s="42" customFormat="1" ht="27.75" customHeight="1" spans="1:10">
      <c r="A204" s="53" t="s">
        <v>13</v>
      </c>
      <c r="B204" s="53" t="s">
        <v>14</v>
      </c>
      <c r="C204" s="53" t="s">
        <v>15</v>
      </c>
      <c r="D204" s="53" t="s">
        <v>16</v>
      </c>
      <c r="E204" s="53" t="s">
        <v>53</v>
      </c>
      <c r="F204" s="53">
        <v>1100241</v>
      </c>
      <c r="G204" s="54" t="s">
        <v>369</v>
      </c>
      <c r="H204" s="56" t="s">
        <v>395</v>
      </c>
      <c r="I204" s="56" t="s">
        <v>396</v>
      </c>
      <c r="J204" s="61">
        <v>22.8</v>
      </c>
    </row>
    <row r="205" s="42" customFormat="1" ht="27.75" customHeight="1" spans="1:10">
      <c r="A205" s="53" t="s">
        <v>13</v>
      </c>
      <c r="B205" s="53" t="s">
        <v>14</v>
      </c>
      <c r="C205" s="53" t="s">
        <v>15</v>
      </c>
      <c r="D205" s="53" t="s">
        <v>16</v>
      </c>
      <c r="E205" s="53" t="s">
        <v>53</v>
      </c>
      <c r="F205" s="53">
        <v>1100241</v>
      </c>
      <c r="G205" s="54" t="s">
        <v>369</v>
      </c>
      <c r="H205" s="56" t="s">
        <v>397</v>
      </c>
      <c r="I205" s="56" t="s">
        <v>398</v>
      </c>
      <c r="J205" s="61">
        <v>13</v>
      </c>
    </row>
    <row r="206" s="42" customFormat="1" ht="27.75" customHeight="1" spans="1:10">
      <c r="A206" s="53" t="s">
        <v>13</v>
      </c>
      <c r="B206" s="53" t="s">
        <v>14</v>
      </c>
      <c r="C206" s="53" t="s">
        <v>15</v>
      </c>
      <c r="D206" s="53" t="s">
        <v>16</v>
      </c>
      <c r="E206" s="53" t="s">
        <v>39</v>
      </c>
      <c r="F206" s="53">
        <v>1100241</v>
      </c>
      <c r="G206" s="54" t="s">
        <v>369</v>
      </c>
      <c r="H206" s="56" t="s">
        <v>399</v>
      </c>
      <c r="I206" s="56" t="s">
        <v>400</v>
      </c>
      <c r="J206" s="61">
        <v>1</v>
      </c>
    </row>
    <row r="207" s="42" customFormat="1" ht="27.75" customHeight="1" spans="1:10">
      <c r="A207" s="53" t="s">
        <v>13</v>
      </c>
      <c r="B207" s="53" t="s">
        <v>14</v>
      </c>
      <c r="C207" s="53" t="s">
        <v>15</v>
      </c>
      <c r="D207" s="53" t="s">
        <v>16</v>
      </c>
      <c r="E207" s="53" t="s">
        <v>39</v>
      </c>
      <c r="F207" s="53">
        <v>1100241</v>
      </c>
      <c r="G207" s="54" t="s">
        <v>369</v>
      </c>
      <c r="H207" s="56" t="s">
        <v>401</v>
      </c>
      <c r="I207" s="56" t="s">
        <v>402</v>
      </c>
      <c r="J207" s="61">
        <v>12</v>
      </c>
    </row>
    <row r="208" s="42" customFormat="1" ht="27.75" customHeight="1" spans="1:10">
      <c r="A208" s="53" t="s">
        <v>13</v>
      </c>
      <c r="B208" s="53" t="s">
        <v>14</v>
      </c>
      <c r="C208" s="53" t="s">
        <v>15</v>
      </c>
      <c r="D208" s="53" t="s">
        <v>16</v>
      </c>
      <c r="E208" s="53" t="s">
        <v>39</v>
      </c>
      <c r="F208" s="53">
        <v>1100241</v>
      </c>
      <c r="G208" s="54" t="s">
        <v>369</v>
      </c>
      <c r="H208" s="56" t="s">
        <v>403</v>
      </c>
      <c r="I208" s="56" t="s">
        <v>404</v>
      </c>
      <c r="J208" s="61">
        <v>5</v>
      </c>
    </row>
    <row r="209" s="42" customFormat="1" ht="27.75" customHeight="1" spans="1:10">
      <c r="A209" s="53" t="s">
        <v>13</v>
      </c>
      <c r="B209" s="53" t="s">
        <v>14</v>
      </c>
      <c r="C209" s="53" t="s">
        <v>15</v>
      </c>
      <c r="D209" s="53" t="s">
        <v>16</v>
      </c>
      <c r="E209" s="53" t="s">
        <v>39</v>
      </c>
      <c r="F209" s="53">
        <v>1100241</v>
      </c>
      <c r="G209" s="54" t="s">
        <v>369</v>
      </c>
      <c r="H209" s="56" t="s">
        <v>405</v>
      </c>
      <c r="I209" s="56" t="s">
        <v>406</v>
      </c>
      <c r="J209" s="61">
        <v>6.9</v>
      </c>
    </row>
    <row r="210" s="42" customFormat="1" ht="27.75" customHeight="1" spans="1:10">
      <c r="A210" s="53" t="s">
        <v>13</v>
      </c>
      <c r="B210" s="53" t="s">
        <v>14</v>
      </c>
      <c r="C210" s="53" t="s">
        <v>15</v>
      </c>
      <c r="D210" s="53" t="s">
        <v>16</v>
      </c>
      <c r="E210" s="53" t="s">
        <v>17</v>
      </c>
      <c r="F210" s="53">
        <v>1100241</v>
      </c>
      <c r="G210" s="54" t="s">
        <v>369</v>
      </c>
      <c r="H210" s="56" t="s">
        <v>407</v>
      </c>
      <c r="I210" s="56" t="s">
        <v>408</v>
      </c>
      <c r="J210" s="61">
        <v>76.77</v>
      </c>
    </row>
    <row r="211" s="42" customFormat="1" ht="27.75" customHeight="1" spans="1:10">
      <c r="A211" s="53" t="s">
        <v>13</v>
      </c>
      <c r="B211" s="53" t="s">
        <v>14</v>
      </c>
      <c r="C211" s="53" t="s">
        <v>15</v>
      </c>
      <c r="D211" s="53" t="s">
        <v>16</v>
      </c>
      <c r="E211" s="53" t="s">
        <v>39</v>
      </c>
      <c r="F211" s="53">
        <v>1100241</v>
      </c>
      <c r="G211" s="54" t="s">
        <v>369</v>
      </c>
      <c r="H211" s="56" t="s">
        <v>409</v>
      </c>
      <c r="I211" s="56" t="s">
        <v>410</v>
      </c>
      <c r="J211" s="61">
        <v>7.68</v>
      </c>
    </row>
    <row r="212" s="42" customFormat="1" ht="27.75" customHeight="1" spans="1:10">
      <c r="A212" s="53" t="s">
        <v>13</v>
      </c>
      <c r="B212" s="53" t="s">
        <v>14</v>
      </c>
      <c r="C212" s="53" t="s">
        <v>15</v>
      </c>
      <c r="D212" s="53" t="s">
        <v>16</v>
      </c>
      <c r="E212" s="53" t="s">
        <v>17</v>
      </c>
      <c r="F212" s="53">
        <v>1100244</v>
      </c>
      <c r="G212" s="54" t="s">
        <v>26</v>
      </c>
      <c r="H212" s="56" t="s">
        <v>411</v>
      </c>
      <c r="I212" s="56" t="s">
        <v>412</v>
      </c>
      <c r="J212" s="61">
        <v>11.95</v>
      </c>
    </row>
    <row r="213" s="42" customFormat="1" ht="27.75" customHeight="1" spans="1:10">
      <c r="A213" s="53" t="s">
        <v>13</v>
      </c>
      <c r="B213" s="53" t="s">
        <v>14</v>
      </c>
      <c r="C213" s="53" t="s">
        <v>15</v>
      </c>
      <c r="D213" s="53" t="s">
        <v>16</v>
      </c>
      <c r="E213" s="53" t="s">
        <v>39</v>
      </c>
      <c r="F213" s="53">
        <v>1100244</v>
      </c>
      <c r="G213" s="54" t="s">
        <v>26</v>
      </c>
      <c r="H213" s="56" t="s">
        <v>413</v>
      </c>
      <c r="I213" s="56" t="s">
        <v>414</v>
      </c>
      <c r="J213" s="61">
        <v>11.45</v>
      </c>
    </row>
    <row r="214" s="42" customFormat="1" ht="27.75" customHeight="1" spans="1:10">
      <c r="A214" s="53" t="s">
        <v>13</v>
      </c>
      <c r="B214" s="53" t="s">
        <v>14</v>
      </c>
      <c r="C214" s="53" t="s">
        <v>15</v>
      </c>
      <c r="D214" s="53" t="s">
        <v>16</v>
      </c>
      <c r="E214" s="53" t="s">
        <v>17</v>
      </c>
      <c r="F214" s="53">
        <v>1100244</v>
      </c>
      <c r="G214" s="54" t="s">
        <v>26</v>
      </c>
      <c r="H214" s="56" t="s">
        <v>415</v>
      </c>
      <c r="I214" s="56" t="s">
        <v>416</v>
      </c>
      <c r="J214" s="61">
        <v>2</v>
      </c>
    </row>
    <row r="215" s="42" customFormat="1" ht="27.75" customHeight="1" spans="1:10">
      <c r="A215" s="53" t="s">
        <v>13</v>
      </c>
      <c r="B215" s="53" t="s">
        <v>14</v>
      </c>
      <c r="C215" s="53" t="s">
        <v>15</v>
      </c>
      <c r="D215" s="53" t="s">
        <v>16</v>
      </c>
      <c r="E215" s="53" t="s">
        <v>17</v>
      </c>
      <c r="F215" s="53">
        <v>1100244</v>
      </c>
      <c r="G215" s="54" t="s">
        <v>26</v>
      </c>
      <c r="H215" s="56" t="s">
        <v>415</v>
      </c>
      <c r="I215" s="56" t="s">
        <v>416</v>
      </c>
      <c r="J215" s="61">
        <v>23</v>
      </c>
    </row>
    <row r="216" s="42" customFormat="1" ht="27.75" customHeight="1" spans="1:10">
      <c r="A216" s="53" t="s">
        <v>13</v>
      </c>
      <c r="B216" s="53" t="s">
        <v>14</v>
      </c>
      <c r="C216" s="53" t="s">
        <v>15</v>
      </c>
      <c r="D216" s="53" t="s">
        <v>16</v>
      </c>
      <c r="E216" s="53" t="s">
        <v>17</v>
      </c>
      <c r="F216" s="53">
        <v>1100244</v>
      </c>
      <c r="G216" s="54" t="s">
        <v>26</v>
      </c>
      <c r="H216" s="56" t="s">
        <v>415</v>
      </c>
      <c r="I216" s="56" t="s">
        <v>417</v>
      </c>
      <c r="J216" s="61">
        <v>23.92</v>
      </c>
    </row>
    <row r="217" s="42" customFormat="1" ht="27.75" customHeight="1" spans="1:10">
      <c r="A217" s="53" t="s">
        <v>13</v>
      </c>
      <c r="B217" s="53" t="s">
        <v>14</v>
      </c>
      <c r="C217" s="53" t="s">
        <v>15</v>
      </c>
      <c r="D217" s="53" t="s">
        <v>16</v>
      </c>
      <c r="E217" s="53" t="s">
        <v>17</v>
      </c>
      <c r="F217" s="53">
        <v>1100244</v>
      </c>
      <c r="G217" s="54" t="s">
        <v>26</v>
      </c>
      <c r="H217" s="56" t="s">
        <v>415</v>
      </c>
      <c r="I217" s="56" t="s">
        <v>416</v>
      </c>
      <c r="J217" s="61">
        <v>384.02</v>
      </c>
    </row>
    <row r="218" s="42" customFormat="1" ht="27.75" customHeight="1" spans="1:10">
      <c r="A218" s="53" t="s">
        <v>13</v>
      </c>
      <c r="B218" s="53" t="s">
        <v>14</v>
      </c>
      <c r="C218" s="53" t="s">
        <v>15</v>
      </c>
      <c r="D218" s="53" t="s">
        <v>16</v>
      </c>
      <c r="E218" s="53" t="s">
        <v>39</v>
      </c>
      <c r="F218" s="53">
        <v>1100244</v>
      </c>
      <c r="G218" s="54" t="s">
        <v>26</v>
      </c>
      <c r="H218" s="56" t="s">
        <v>418</v>
      </c>
      <c r="I218" s="56" t="s">
        <v>419</v>
      </c>
      <c r="J218" s="61">
        <v>42</v>
      </c>
    </row>
    <row r="219" s="42" customFormat="1" ht="27.75" customHeight="1" spans="1:10">
      <c r="A219" s="53" t="s">
        <v>13</v>
      </c>
      <c r="B219" s="53" t="s">
        <v>14</v>
      </c>
      <c r="C219" s="53" t="s">
        <v>15</v>
      </c>
      <c r="D219" s="53" t="s">
        <v>16</v>
      </c>
      <c r="E219" s="53" t="s">
        <v>17</v>
      </c>
      <c r="F219" s="53">
        <v>1100244</v>
      </c>
      <c r="G219" s="54" t="s">
        <v>26</v>
      </c>
      <c r="H219" s="56" t="s">
        <v>420</v>
      </c>
      <c r="I219" s="56" t="s">
        <v>421</v>
      </c>
      <c r="J219" s="61">
        <v>366.84</v>
      </c>
    </row>
    <row r="220" s="42" customFormat="1" ht="27.75" customHeight="1" spans="1:10">
      <c r="A220" s="53" t="s">
        <v>13</v>
      </c>
      <c r="B220" s="53" t="s">
        <v>14</v>
      </c>
      <c r="C220" s="53" t="s">
        <v>15</v>
      </c>
      <c r="D220" s="53" t="s">
        <v>16</v>
      </c>
      <c r="E220" s="53" t="s">
        <v>17</v>
      </c>
      <c r="F220" s="53">
        <v>1100244</v>
      </c>
      <c r="G220" s="54" t="s">
        <v>26</v>
      </c>
      <c r="H220" s="56" t="s">
        <v>420</v>
      </c>
      <c r="I220" s="56" t="s">
        <v>422</v>
      </c>
      <c r="J220" s="61">
        <v>130</v>
      </c>
    </row>
    <row r="221" s="42" customFormat="1" ht="27.75" customHeight="1" spans="1:10">
      <c r="A221" s="53" t="s">
        <v>13</v>
      </c>
      <c r="B221" s="53" t="s">
        <v>14</v>
      </c>
      <c r="C221" s="53" t="s">
        <v>15</v>
      </c>
      <c r="D221" s="53" t="s">
        <v>16</v>
      </c>
      <c r="E221" s="53" t="s">
        <v>53</v>
      </c>
      <c r="F221" s="53">
        <v>1100299</v>
      </c>
      <c r="G221" s="54" t="s">
        <v>38</v>
      </c>
      <c r="H221" s="56" t="s">
        <v>423</v>
      </c>
      <c r="I221" s="56" t="s">
        <v>424</v>
      </c>
      <c r="J221" s="61">
        <v>11.04</v>
      </c>
    </row>
    <row r="222" s="42" customFormat="1" ht="27.75" customHeight="1" spans="1:10">
      <c r="A222" s="53" t="s">
        <v>13</v>
      </c>
      <c r="B222" s="53" t="s">
        <v>14</v>
      </c>
      <c r="C222" s="53" t="s">
        <v>15</v>
      </c>
      <c r="D222" s="53" t="s">
        <v>16</v>
      </c>
      <c r="E222" s="53" t="s">
        <v>53</v>
      </c>
      <c r="F222" s="53">
        <v>1100301</v>
      </c>
      <c r="G222" s="54" t="s">
        <v>322</v>
      </c>
      <c r="H222" s="56" t="s">
        <v>425</v>
      </c>
      <c r="I222" s="56" t="s">
        <v>426</v>
      </c>
      <c r="J222" s="61">
        <v>50</v>
      </c>
    </row>
    <row r="223" s="42" customFormat="1" ht="27.75" customHeight="1" spans="1:10">
      <c r="A223" s="53" t="s">
        <v>13</v>
      </c>
      <c r="B223" s="53" t="s">
        <v>14</v>
      </c>
      <c r="C223" s="53" t="s">
        <v>15</v>
      </c>
      <c r="D223" s="53" t="s">
        <v>16</v>
      </c>
      <c r="E223" s="53" t="s">
        <v>53</v>
      </c>
      <c r="F223" s="53">
        <v>1100301</v>
      </c>
      <c r="G223" s="54" t="s">
        <v>322</v>
      </c>
      <c r="H223" s="56" t="s">
        <v>427</v>
      </c>
      <c r="I223" s="56" t="s">
        <v>428</v>
      </c>
      <c r="J223" s="61">
        <v>158.5387</v>
      </c>
    </row>
    <row r="224" s="42" customFormat="1" ht="27.75" customHeight="1" spans="1:10">
      <c r="A224" s="53" t="s">
        <v>13</v>
      </c>
      <c r="B224" s="53" t="s">
        <v>14</v>
      </c>
      <c r="C224" s="53" t="s">
        <v>15</v>
      </c>
      <c r="D224" s="53" t="s">
        <v>16</v>
      </c>
      <c r="E224" s="53" t="s">
        <v>53</v>
      </c>
      <c r="F224" s="53">
        <v>1100301</v>
      </c>
      <c r="G224" s="54" t="s">
        <v>322</v>
      </c>
      <c r="H224" s="56" t="s">
        <v>429</v>
      </c>
      <c r="I224" s="56" t="s">
        <v>430</v>
      </c>
      <c r="J224" s="61">
        <v>500</v>
      </c>
    </row>
    <row r="225" s="42" customFormat="1" ht="27.75" customHeight="1" spans="1:10">
      <c r="A225" s="53" t="s">
        <v>13</v>
      </c>
      <c r="B225" s="53" t="s">
        <v>14</v>
      </c>
      <c r="C225" s="53" t="s">
        <v>15</v>
      </c>
      <c r="D225" s="53" t="s">
        <v>16</v>
      </c>
      <c r="E225" s="53" t="s">
        <v>53</v>
      </c>
      <c r="F225" s="53">
        <v>1100301</v>
      </c>
      <c r="G225" s="54" t="s">
        <v>322</v>
      </c>
      <c r="H225" s="56" t="s">
        <v>431</v>
      </c>
      <c r="I225" s="56" t="s">
        <v>432</v>
      </c>
      <c r="J225" s="61">
        <v>25</v>
      </c>
    </row>
    <row r="226" s="42" customFormat="1" ht="27.75" customHeight="1" spans="1:10">
      <c r="A226" s="53" t="s">
        <v>13</v>
      </c>
      <c r="B226" s="53" t="s">
        <v>14</v>
      </c>
      <c r="C226" s="53" t="s">
        <v>15</v>
      </c>
      <c r="D226" s="53" t="s">
        <v>16</v>
      </c>
      <c r="E226" s="53" t="s">
        <v>53</v>
      </c>
      <c r="F226" s="53">
        <v>1100301</v>
      </c>
      <c r="G226" s="54" t="s">
        <v>322</v>
      </c>
      <c r="H226" s="56" t="s">
        <v>433</v>
      </c>
      <c r="I226" s="56" t="s">
        <v>434</v>
      </c>
      <c r="J226" s="61">
        <v>1</v>
      </c>
    </row>
    <row r="227" s="42" customFormat="1" ht="27.75" customHeight="1" spans="1:10">
      <c r="A227" s="53" t="s">
        <v>13</v>
      </c>
      <c r="B227" s="53" t="s">
        <v>14</v>
      </c>
      <c r="C227" s="53" t="s">
        <v>15</v>
      </c>
      <c r="D227" s="53" t="s">
        <v>16</v>
      </c>
      <c r="E227" s="53" t="s">
        <v>53</v>
      </c>
      <c r="F227" s="53">
        <v>1100301</v>
      </c>
      <c r="G227" s="54" t="s">
        <v>322</v>
      </c>
      <c r="H227" s="56" t="s">
        <v>435</v>
      </c>
      <c r="I227" s="56" t="s">
        <v>436</v>
      </c>
      <c r="J227" s="61">
        <v>32.5</v>
      </c>
    </row>
    <row r="228" s="42" customFormat="1" ht="27.75" customHeight="1" spans="1:10">
      <c r="A228" s="53" t="s">
        <v>13</v>
      </c>
      <c r="B228" s="53" t="s">
        <v>14</v>
      </c>
      <c r="C228" s="53" t="s">
        <v>15</v>
      </c>
      <c r="D228" s="53" t="s">
        <v>16</v>
      </c>
      <c r="E228" s="53" t="s">
        <v>53</v>
      </c>
      <c r="F228" s="53">
        <v>1100301</v>
      </c>
      <c r="G228" s="54" t="s">
        <v>322</v>
      </c>
      <c r="H228" s="56" t="s">
        <v>437</v>
      </c>
      <c r="I228" s="56" t="s">
        <v>438</v>
      </c>
      <c r="J228" s="61">
        <v>2.2</v>
      </c>
    </row>
    <row r="229" s="42" customFormat="1" ht="27.75" customHeight="1" spans="1:10">
      <c r="A229" s="53" t="s">
        <v>13</v>
      </c>
      <c r="B229" s="53" t="s">
        <v>14</v>
      </c>
      <c r="C229" s="53" t="s">
        <v>15</v>
      </c>
      <c r="D229" s="53" t="s">
        <v>16</v>
      </c>
      <c r="E229" s="53" t="s">
        <v>53</v>
      </c>
      <c r="F229" s="53">
        <v>1100301</v>
      </c>
      <c r="G229" s="54" t="s">
        <v>322</v>
      </c>
      <c r="H229" s="56" t="s">
        <v>439</v>
      </c>
      <c r="I229" s="56" t="s">
        <v>440</v>
      </c>
      <c r="J229" s="61">
        <v>81</v>
      </c>
    </row>
    <row r="230" s="42" customFormat="1" ht="27.75" customHeight="1" spans="1:10">
      <c r="A230" s="53" t="s">
        <v>13</v>
      </c>
      <c r="B230" s="53" t="s">
        <v>14</v>
      </c>
      <c r="C230" s="53" t="s">
        <v>15</v>
      </c>
      <c r="D230" s="53" t="s">
        <v>16</v>
      </c>
      <c r="E230" s="53" t="s">
        <v>17</v>
      </c>
      <c r="F230" s="53">
        <v>1100301</v>
      </c>
      <c r="G230" s="54" t="s">
        <v>322</v>
      </c>
      <c r="H230" s="56" t="s">
        <v>441</v>
      </c>
      <c r="I230" s="56" t="s">
        <v>442</v>
      </c>
      <c r="J230" s="61">
        <v>1</v>
      </c>
    </row>
    <row r="231" s="42" customFormat="1" ht="27.75" customHeight="1" spans="1:10">
      <c r="A231" s="53" t="s">
        <v>13</v>
      </c>
      <c r="B231" s="53" t="s">
        <v>14</v>
      </c>
      <c r="C231" s="53" t="s">
        <v>15</v>
      </c>
      <c r="D231" s="53" t="s">
        <v>16</v>
      </c>
      <c r="E231" s="53" t="s">
        <v>53</v>
      </c>
      <c r="F231" s="53">
        <v>1100399</v>
      </c>
      <c r="G231" s="54" t="s">
        <v>36</v>
      </c>
      <c r="H231" s="56" t="s">
        <v>443</v>
      </c>
      <c r="I231" s="56" t="s">
        <v>444</v>
      </c>
      <c r="J231" s="61">
        <v>74.3634</v>
      </c>
    </row>
    <row r="232" s="42" customFormat="1" ht="27.75" customHeight="1" spans="1:10">
      <c r="A232" s="53" t="s">
        <v>13</v>
      </c>
      <c r="B232" s="53" t="s">
        <v>14</v>
      </c>
      <c r="C232" s="53" t="s">
        <v>15</v>
      </c>
      <c r="D232" s="53" t="s">
        <v>16</v>
      </c>
      <c r="E232" s="53" t="s">
        <v>53</v>
      </c>
      <c r="F232" s="53">
        <v>1100399</v>
      </c>
      <c r="G232" s="54" t="s">
        <v>36</v>
      </c>
      <c r="H232" s="56" t="s">
        <v>445</v>
      </c>
      <c r="I232" s="56" t="s">
        <v>446</v>
      </c>
      <c r="J232" s="61">
        <v>186</v>
      </c>
    </row>
    <row r="233" s="42" customFormat="1" ht="27.75" customHeight="1" spans="1:10">
      <c r="A233" s="53" t="s">
        <v>13</v>
      </c>
      <c r="B233" s="53" t="s">
        <v>14</v>
      </c>
      <c r="C233" s="53" t="s">
        <v>15</v>
      </c>
      <c r="D233" s="53" t="s">
        <v>16</v>
      </c>
      <c r="E233" s="53" t="s">
        <v>53</v>
      </c>
      <c r="F233" s="53">
        <v>1100399</v>
      </c>
      <c r="G233" s="54" t="s">
        <v>36</v>
      </c>
      <c r="H233" s="56" t="s">
        <v>447</v>
      </c>
      <c r="I233" s="56" t="s">
        <v>448</v>
      </c>
      <c r="J233" s="61">
        <v>5</v>
      </c>
    </row>
    <row r="234" s="42" customFormat="1" ht="27.75" customHeight="1" spans="1:10">
      <c r="A234" s="53" t="s">
        <v>13</v>
      </c>
      <c r="B234" s="53" t="s">
        <v>14</v>
      </c>
      <c r="C234" s="53" t="s">
        <v>15</v>
      </c>
      <c r="D234" s="53" t="s">
        <v>16</v>
      </c>
      <c r="E234" s="53" t="s">
        <v>39</v>
      </c>
      <c r="F234" s="53">
        <v>1100254</v>
      </c>
      <c r="G234" s="54" t="s">
        <v>449</v>
      </c>
      <c r="H234" s="56" t="s">
        <v>450</v>
      </c>
      <c r="I234" s="56" t="s">
        <v>451</v>
      </c>
      <c r="J234" s="61">
        <v>64.5</v>
      </c>
    </row>
    <row r="235" s="42" customFormat="1" ht="27.75" customHeight="1" spans="1:10">
      <c r="A235" s="53" t="s">
        <v>13</v>
      </c>
      <c r="B235" s="53" t="s">
        <v>14</v>
      </c>
      <c r="C235" s="53" t="s">
        <v>15</v>
      </c>
      <c r="D235" s="53" t="s">
        <v>16</v>
      </c>
      <c r="E235" s="53" t="s">
        <v>17</v>
      </c>
      <c r="F235" s="53">
        <v>1100253</v>
      </c>
      <c r="G235" s="54" t="s">
        <v>452</v>
      </c>
      <c r="H235" s="56" t="s">
        <v>453</v>
      </c>
      <c r="I235" s="56" t="s">
        <v>454</v>
      </c>
      <c r="J235" s="61">
        <v>156</v>
      </c>
    </row>
    <row r="236" s="42" customFormat="1" ht="27.75" customHeight="1" spans="1:10">
      <c r="A236" s="53" t="s">
        <v>13</v>
      </c>
      <c r="B236" s="53" t="s">
        <v>14</v>
      </c>
      <c r="C236" s="53" t="s">
        <v>15</v>
      </c>
      <c r="D236" s="53" t="s">
        <v>16</v>
      </c>
      <c r="E236" s="53" t="s">
        <v>17</v>
      </c>
      <c r="F236" s="53">
        <v>1100250</v>
      </c>
      <c r="G236" s="54" t="s">
        <v>455</v>
      </c>
      <c r="H236" s="56" t="s">
        <v>456</v>
      </c>
      <c r="I236" s="56" t="s">
        <v>457</v>
      </c>
      <c r="J236" s="61">
        <v>605</v>
      </c>
    </row>
    <row r="237" s="42" customFormat="1" ht="27.75" customHeight="1" spans="1:10">
      <c r="A237" s="53" t="s">
        <v>13</v>
      </c>
      <c r="B237" s="53" t="s">
        <v>14</v>
      </c>
      <c r="C237" s="53" t="s">
        <v>15</v>
      </c>
      <c r="D237" s="53" t="s">
        <v>16</v>
      </c>
      <c r="E237" s="53" t="s">
        <v>17</v>
      </c>
      <c r="F237" s="53">
        <v>1100258</v>
      </c>
      <c r="G237" s="54" t="s">
        <v>458</v>
      </c>
      <c r="H237" s="56" t="s">
        <v>459</v>
      </c>
      <c r="I237" s="56" t="s">
        <v>460</v>
      </c>
      <c r="J237" s="61">
        <v>475</v>
      </c>
    </row>
    <row r="238" s="42" customFormat="1" ht="27.75" customHeight="1" spans="1:10">
      <c r="A238" s="53" t="s">
        <v>13</v>
      </c>
      <c r="B238" s="53" t="s">
        <v>14</v>
      </c>
      <c r="C238" s="53" t="s">
        <v>15</v>
      </c>
      <c r="D238" s="53" t="s">
        <v>16</v>
      </c>
      <c r="E238" s="53" t="s">
        <v>17</v>
      </c>
      <c r="F238" s="53">
        <v>1100252</v>
      </c>
      <c r="G238" s="54" t="s">
        <v>30</v>
      </c>
      <c r="H238" s="56" t="s">
        <v>461</v>
      </c>
      <c r="I238" s="56" t="s">
        <v>462</v>
      </c>
      <c r="J238" s="61">
        <v>757.16</v>
      </c>
    </row>
    <row r="239" s="42" customFormat="1" ht="27.75" customHeight="1" spans="1:10">
      <c r="A239" s="53" t="s">
        <v>13</v>
      </c>
      <c r="B239" s="53" t="s">
        <v>14</v>
      </c>
      <c r="C239" s="53" t="s">
        <v>15</v>
      </c>
      <c r="D239" s="53" t="s">
        <v>16</v>
      </c>
      <c r="E239" s="53" t="s">
        <v>39</v>
      </c>
      <c r="F239" s="53">
        <v>1100241</v>
      </c>
      <c r="G239" s="54" t="s">
        <v>369</v>
      </c>
      <c r="H239" s="56" t="s">
        <v>463</v>
      </c>
      <c r="I239" s="56" t="s">
        <v>464</v>
      </c>
      <c r="J239" s="61">
        <v>2.7</v>
      </c>
    </row>
    <row r="240" s="42" customFormat="1" ht="27.75" customHeight="1" spans="1:10">
      <c r="A240" s="53" t="s">
        <v>13</v>
      </c>
      <c r="B240" s="53" t="s">
        <v>14</v>
      </c>
      <c r="C240" s="53" t="s">
        <v>15</v>
      </c>
      <c r="D240" s="53" t="s">
        <v>16</v>
      </c>
      <c r="E240" s="53" t="s">
        <v>17</v>
      </c>
      <c r="F240" s="53">
        <v>1100225</v>
      </c>
      <c r="G240" s="54" t="s">
        <v>465</v>
      </c>
      <c r="H240" s="56" t="s">
        <v>466</v>
      </c>
      <c r="I240" s="56" t="s">
        <v>467</v>
      </c>
      <c r="J240" s="61">
        <v>314</v>
      </c>
    </row>
    <row r="241" s="42" customFormat="1" ht="27.75" customHeight="1" spans="1:10">
      <c r="A241" s="53" t="s">
        <v>13</v>
      </c>
      <c r="B241" s="53" t="s">
        <v>14</v>
      </c>
      <c r="C241" s="53" t="s">
        <v>15</v>
      </c>
      <c r="D241" s="53" t="s">
        <v>16</v>
      </c>
      <c r="E241" s="53" t="s">
        <v>39</v>
      </c>
      <c r="F241" s="53">
        <v>1100324</v>
      </c>
      <c r="G241" s="54" t="s">
        <v>333</v>
      </c>
      <c r="H241" s="56" t="s">
        <v>468</v>
      </c>
      <c r="I241" s="56" t="s">
        <v>469</v>
      </c>
      <c r="J241" s="61">
        <v>58.4</v>
      </c>
    </row>
    <row r="242" s="42" customFormat="1" ht="27.75" customHeight="1" spans="1:10">
      <c r="A242" s="53" t="s">
        <v>13</v>
      </c>
      <c r="B242" s="53" t="s">
        <v>14</v>
      </c>
      <c r="C242" s="53" t="s">
        <v>15</v>
      </c>
      <c r="D242" s="53" t="s">
        <v>16</v>
      </c>
      <c r="E242" s="53" t="s">
        <v>39</v>
      </c>
      <c r="F242" s="53">
        <v>1100253</v>
      </c>
      <c r="G242" s="54" t="s">
        <v>452</v>
      </c>
      <c r="H242" s="56" t="s">
        <v>470</v>
      </c>
      <c r="I242" s="56" t="s">
        <v>471</v>
      </c>
      <c r="J242" s="61">
        <v>101.1</v>
      </c>
    </row>
    <row r="243" s="42" customFormat="1" ht="27.75" customHeight="1" spans="1:10">
      <c r="A243" s="53" t="s">
        <v>13</v>
      </c>
      <c r="B243" s="53" t="s">
        <v>14</v>
      </c>
      <c r="C243" s="53" t="s">
        <v>15</v>
      </c>
      <c r="D243" s="53" t="s">
        <v>16</v>
      </c>
      <c r="E243" s="53" t="s">
        <v>39</v>
      </c>
      <c r="F243" s="53">
        <v>1100301</v>
      </c>
      <c r="G243" s="54" t="s">
        <v>322</v>
      </c>
      <c r="H243" s="56" t="s">
        <v>472</v>
      </c>
      <c r="I243" s="56" t="s">
        <v>473</v>
      </c>
      <c r="J243" s="61">
        <v>50</v>
      </c>
    </row>
    <row r="244" s="42" customFormat="1" ht="27.75" customHeight="1" spans="1:10">
      <c r="A244" s="53" t="s">
        <v>13</v>
      </c>
      <c r="B244" s="53" t="s">
        <v>14</v>
      </c>
      <c r="C244" s="53" t="s">
        <v>15</v>
      </c>
      <c r="D244" s="53" t="s">
        <v>16</v>
      </c>
      <c r="E244" s="53" t="s">
        <v>17</v>
      </c>
      <c r="F244" s="53">
        <v>1100321</v>
      </c>
      <c r="G244" s="54" t="s">
        <v>474</v>
      </c>
      <c r="H244" s="56" t="s">
        <v>475</v>
      </c>
      <c r="I244" s="56" t="s">
        <v>476</v>
      </c>
      <c r="J244" s="61">
        <v>1003</v>
      </c>
    </row>
    <row r="245" s="42" customFormat="1" ht="27.75" customHeight="1" spans="1:10">
      <c r="A245" s="53" t="s">
        <v>13</v>
      </c>
      <c r="B245" s="53" t="s">
        <v>14</v>
      </c>
      <c r="C245" s="53" t="s">
        <v>15</v>
      </c>
      <c r="D245" s="53" t="s">
        <v>16</v>
      </c>
      <c r="E245" s="53" t="s">
        <v>53</v>
      </c>
      <c r="F245" s="53">
        <v>1100253</v>
      </c>
      <c r="G245" s="54" t="s">
        <v>452</v>
      </c>
      <c r="H245" s="56" t="s">
        <v>477</v>
      </c>
      <c r="I245" s="56" t="s">
        <v>478</v>
      </c>
      <c r="J245" s="61">
        <v>312</v>
      </c>
    </row>
    <row r="246" s="42" customFormat="1" ht="27.75" customHeight="1" spans="1:10">
      <c r="A246" s="53" t="s">
        <v>13</v>
      </c>
      <c r="B246" s="53" t="s">
        <v>14</v>
      </c>
      <c r="C246" s="53" t="s">
        <v>15</v>
      </c>
      <c r="D246" s="53" t="s">
        <v>16</v>
      </c>
      <c r="E246" s="53" t="s">
        <v>39</v>
      </c>
      <c r="F246" s="53">
        <v>1100313</v>
      </c>
      <c r="G246" s="54" t="s">
        <v>218</v>
      </c>
      <c r="H246" s="56" t="s">
        <v>479</v>
      </c>
      <c r="I246" s="56" t="s">
        <v>480</v>
      </c>
      <c r="J246" s="61">
        <v>24</v>
      </c>
    </row>
    <row r="247" s="42" customFormat="1" ht="27.75" customHeight="1" spans="1:10">
      <c r="A247" s="53" t="s">
        <v>13</v>
      </c>
      <c r="B247" s="53" t="s">
        <v>14</v>
      </c>
      <c r="C247" s="53" t="s">
        <v>15</v>
      </c>
      <c r="D247" s="53" t="s">
        <v>16</v>
      </c>
      <c r="E247" s="53" t="s">
        <v>39</v>
      </c>
      <c r="F247" s="53">
        <v>1100301</v>
      </c>
      <c r="G247" s="54" t="s">
        <v>322</v>
      </c>
      <c r="H247" s="56" t="s">
        <v>481</v>
      </c>
      <c r="I247" s="56" t="s">
        <v>482</v>
      </c>
      <c r="J247" s="61">
        <v>1.32</v>
      </c>
    </row>
    <row r="248" s="42" customFormat="1" ht="27.75" customHeight="1" spans="1:10">
      <c r="A248" s="53" t="s">
        <v>13</v>
      </c>
      <c r="B248" s="53" t="s">
        <v>14</v>
      </c>
      <c r="C248" s="53" t="s">
        <v>15</v>
      </c>
      <c r="D248" s="53" t="s">
        <v>16</v>
      </c>
      <c r="E248" s="53" t="s">
        <v>39</v>
      </c>
      <c r="F248" s="53">
        <v>1100314</v>
      </c>
      <c r="G248" s="54" t="s">
        <v>483</v>
      </c>
      <c r="H248" s="56" t="s">
        <v>484</v>
      </c>
      <c r="I248" s="56" t="s">
        <v>485</v>
      </c>
      <c r="J248" s="61">
        <v>200</v>
      </c>
    </row>
    <row r="249" s="42" customFormat="1" ht="27.75" customHeight="1" spans="1:10">
      <c r="A249" s="53" t="s">
        <v>13</v>
      </c>
      <c r="B249" s="53" t="s">
        <v>14</v>
      </c>
      <c r="C249" s="53" t="s">
        <v>15</v>
      </c>
      <c r="D249" s="53" t="s">
        <v>16</v>
      </c>
      <c r="E249" s="53" t="s">
        <v>17</v>
      </c>
      <c r="F249" s="53">
        <v>1100250</v>
      </c>
      <c r="G249" s="54" t="s">
        <v>455</v>
      </c>
      <c r="H249" s="56" t="s">
        <v>486</v>
      </c>
      <c r="I249" s="56" t="s">
        <v>487</v>
      </c>
      <c r="J249" s="61">
        <v>880</v>
      </c>
    </row>
    <row r="250" s="42" customFormat="1" ht="27.75" customHeight="1" spans="1:10">
      <c r="A250" s="53" t="s">
        <v>13</v>
      </c>
      <c r="B250" s="53" t="s">
        <v>14</v>
      </c>
      <c r="C250" s="53" t="s">
        <v>15</v>
      </c>
      <c r="D250" s="53" t="s">
        <v>16</v>
      </c>
      <c r="E250" s="53" t="s">
        <v>17</v>
      </c>
      <c r="F250" s="53">
        <v>1100252</v>
      </c>
      <c r="G250" s="54" t="s">
        <v>30</v>
      </c>
      <c r="H250" s="56" t="s">
        <v>488</v>
      </c>
      <c r="I250" s="56" t="s">
        <v>489</v>
      </c>
      <c r="J250" s="61">
        <v>248.22</v>
      </c>
    </row>
    <row r="251" s="42" customFormat="1" ht="27.75" customHeight="1" spans="1:10">
      <c r="A251" s="53" t="s">
        <v>13</v>
      </c>
      <c r="B251" s="53" t="s">
        <v>14</v>
      </c>
      <c r="C251" s="53" t="s">
        <v>15</v>
      </c>
      <c r="D251" s="53" t="s">
        <v>16</v>
      </c>
      <c r="E251" s="53" t="s">
        <v>17</v>
      </c>
      <c r="F251" s="53">
        <v>1100250</v>
      </c>
      <c r="G251" s="54" t="s">
        <v>455</v>
      </c>
      <c r="H251" s="56" t="s">
        <v>488</v>
      </c>
      <c r="I251" s="56" t="s">
        <v>490</v>
      </c>
      <c r="J251" s="61">
        <v>201</v>
      </c>
    </row>
    <row r="252" s="42" customFormat="1" ht="27.75" customHeight="1" spans="1:10">
      <c r="A252" s="53" t="s">
        <v>13</v>
      </c>
      <c r="B252" s="53" t="s">
        <v>14</v>
      </c>
      <c r="C252" s="53" t="s">
        <v>15</v>
      </c>
      <c r="D252" s="53" t="s">
        <v>16</v>
      </c>
      <c r="E252" s="53" t="s">
        <v>17</v>
      </c>
      <c r="F252" s="53">
        <v>1100252</v>
      </c>
      <c r="G252" s="54" t="s">
        <v>30</v>
      </c>
      <c r="H252" s="56" t="s">
        <v>461</v>
      </c>
      <c r="I252" s="56" t="s">
        <v>491</v>
      </c>
      <c r="J252" s="61">
        <v>1146.58</v>
      </c>
    </row>
    <row r="253" s="42" customFormat="1" ht="27.75" customHeight="1" spans="1:10">
      <c r="A253" s="53" t="s">
        <v>13</v>
      </c>
      <c r="B253" s="53" t="s">
        <v>14</v>
      </c>
      <c r="C253" s="53" t="s">
        <v>15</v>
      </c>
      <c r="D253" s="53" t="s">
        <v>16</v>
      </c>
      <c r="E253" s="53" t="s">
        <v>17</v>
      </c>
      <c r="F253" s="53">
        <v>1100399</v>
      </c>
      <c r="G253" s="54" t="s">
        <v>492</v>
      </c>
      <c r="H253" s="56" t="s">
        <v>493</v>
      </c>
      <c r="I253" s="56" t="s">
        <v>494</v>
      </c>
      <c r="J253" s="61">
        <v>952</v>
      </c>
    </row>
    <row r="254" s="42" customFormat="1" ht="27.75" customHeight="1" spans="1:10">
      <c r="A254" s="53" t="s">
        <v>13</v>
      </c>
      <c r="B254" s="53" t="s">
        <v>14</v>
      </c>
      <c r="C254" s="53" t="s">
        <v>15</v>
      </c>
      <c r="D254" s="53" t="s">
        <v>16</v>
      </c>
      <c r="E254" s="53" t="s">
        <v>39</v>
      </c>
      <c r="F254" s="53">
        <v>1100248</v>
      </c>
      <c r="G254" s="54" t="s">
        <v>495</v>
      </c>
      <c r="H254" s="56" t="s">
        <v>496</v>
      </c>
      <c r="I254" s="56" t="s">
        <v>497</v>
      </c>
      <c r="J254" s="61">
        <v>0.064</v>
      </c>
    </row>
    <row r="255" s="42" customFormat="1" ht="27.75" customHeight="1" spans="1:10">
      <c r="A255" s="53" t="s">
        <v>13</v>
      </c>
      <c r="B255" s="53" t="s">
        <v>14</v>
      </c>
      <c r="C255" s="53" t="s">
        <v>15</v>
      </c>
      <c r="D255" s="53" t="s">
        <v>16</v>
      </c>
      <c r="E255" s="53" t="s">
        <v>39</v>
      </c>
      <c r="F255" s="53">
        <v>1100248</v>
      </c>
      <c r="G255" s="54" t="s">
        <v>495</v>
      </c>
      <c r="H255" s="56" t="s">
        <v>498</v>
      </c>
      <c r="I255" s="56" t="s">
        <v>499</v>
      </c>
      <c r="J255" s="61">
        <v>2.24</v>
      </c>
    </row>
    <row r="256" s="42" customFormat="1" ht="27.75" customHeight="1" spans="1:10">
      <c r="A256" s="53" t="s">
        <v>13</v>
      </c>
      <c r="B256" s="53" t="s">
        <v>14</v>
      </c>
      <c r="C256" s="53" t="s">
        <v>15</v>
      </c>
      <c r="D256" s="53" t="s">
        <v>16</v>
      </c>
      <c r="E256" s="53" t="s">
        <v>17</v>
      </c>
      <c r="F256" s="53">
        <v>1100312</v>
      </c>
      <c r="G256" s="54" t="s">
        <v>500</v>
      </c>
      <c r="H256" s="56" t="s">
        <v>501</v>
      </c>
      <c r="I256" s="56" t="s">
        <v>502</v>
      </c>
      <c r="J256" s="61">
        <v>733</v>
      </c>
    </row>
    <row r="257" s="42" customFormat="1" ht="27.75" customHeight="1" spans="1:10">
      <c r="A257" s="53" t="s">
        <v>13</v>
      </c>
      <c r="B257" s="53" t="s">
        <v>14</v>
      </c>
      <c r="C257" s="53" t="s">
        <v>15</v>
      </c>
      <c r="D257" s="53" t="s">
        <v>16</v>
      </c>
      <c r="E257" s="53" t="s">
        <v>39</v>
      </c>
      <c r="F257" s="53">
        <v>1100253</v>
      </c>
      <c r="G257" s="54" t="s">
        <v>452</v>
      </c>
      <c r="H257" s="56" t="s">
        <v>503</v>
      </c>
      <c r="I257" s="56" t="s">
        <v>504</v>
      </c>
      <c r="J257" s="61">
        <v>2513.37</v>
      </c>
    </row>
    <row r="258" s="42" customFormat="1" ht="27.75" customHeight="1" spans="1:10">
      <c r="A258" s="53" t="s">
        <v>13</v>
      </c>
      <c r="B258" s="53" t="s">
        <v>14</v>
      </c>
      <c r="C258" s="53" t="s">
        <v>15</v>
      </c>
      <c r="D258" s="53" t="s">
        <v>16</v>
      </c>
      <c r="E258" s="53" t="s">
        <v>39</v>
      </c>
      <c r="F258" s="53">
        <v>1100253</v>
      </c>
      <c r="G258" s="54" t="s">
        <v>452</v>
      </c>
      <c r="H258" s="56" t="s">
        <v>470</v>
      </c>
      <c r="I258" s="56" t="s">
        <v>505</v>
      </c>
      <c r="J258" s="61">
        <v>328.98</v>
      </c>
    </row>
    <row r="259" s="42" customFormat="1" ht="27.75" customHeight="1" spans="1:10">
      <c r="A259" s="53" t="s">
        <v>13</v>
      </c>
      <c r="B259" s="53" t="s">
        <v>14</v>
      </c>
      <c r="C259" s="53" t="s">
        <v>15</v>
      </c>
      <c r="D259" s="53" t="s">
        <v>16</v>
      </c>
      <c r="E259" s="53" t="s">
        <v>39</v>
      </c>
      <c r="F259" s="53">
        <v>1100208</v>
      </c>
      <c r="G259" s="54" t="s">
        <v>506</v>
      </c>
      <c r="H259" s="56" t="s">
        <v>507</v>
      </c>
      <c r="I259" s="56" t="s">
        <v>508</v>
      </c>
      <c r="J259" s="61">
        <v>3755</v>
      </c>
    </row>
    <row r="260" s="42" customFormat="1" ht="27.75" customHeight="1" spans="1:10">
      <c r="A260" s="53" t="s">
        <v>13</v>
      </c>
      <c r="B260" s="53" t="s">
        <v>14</v>
      </c>
      <c r="C260" s="53" t="s">
        <v>15</v>
      </c>
      <c r="D260" s="53" t="s">
        <v>16</v>
      </c>
      <c r="E260" s="53" t="s">
        <v>17</v>
      </c>
      <c r="F260" s="53">
        <v>1100258</v>
      </c>
      <c r="G260" s="54" t="s">
        <v>458</v>
      </c>
      <c r="H260" s="56" t="s">
        <v>509</v>
      </c>
      <c r="I260" s="56" t="s">
        <v>510</v>
      </c>
      <c r="J260" s="61">
        <v>133</v>
      </c>
    </row>
    <row r="261" s="42" customFormat="1" ht="27.75" customHeight="1" spans="1:10">
      <c r="A261" s="53" t="s">
        <v>13</v>
      </c>
      <c r="B261" s="53" t="s">
        <v>14</v>
      </c>
      <c r="C261" s="53" t="s">
        <v>15</v>
      </c>
      <c r="D261" s="53" t="s">
        <v>16</v>
      </c>
      <c r="E261" s="53" t="s">
        <v>39</v>
      </c>
      <c r="F261" s="53">
        <v>1100248</v>
      </c>
      <c r="G261" s="54" t="s">
        <v>495</v>
      </c>
      <c r="H261" s="56" t="s">
        <v>511</v>
      </c>
      <c r="I261" s="56" t="s">
        <v>512</v>
      </c>
      <c r="J261" s="61">
        <v>26.196269</v>
      </c>
    </row>
    <row r="262" s="42" customFormat="1" ht="27.75" customHeight="1" spans="1:10">
      <c r="A262" s="53" t="s">
        <v>13</v>
      </c>
      <c r="B262" s="53" t="s">
        <v>14</v>
      </c>
      <c r="C262" s="53" t="s">
        <v>15</v>
      </c>
      <c r="D262" s="53" t="s">
        <v>16</v>
      </c>
      <c r="E262" s="53" t="s">
        <v>53</v>
      </c>
      <c r="F262" s="53">
        <v>1100311</v>
      </c>
      <c r="G262" s="54" t="s">
        <v>513</v>
      </c>
      <c r="H262" s="56" t="s">
        <v>514</v>
      </c>
      <c r="I262" s="56" t="s">
        <v>515</v>
      </c>
      <c r="J262" s="61">
        <v>68.5</v>
      </c>
    </row>
    <row r="263" s="42" customFormat="1" ht="27.75" customHeight="1" spans="1:10">
      <c r="A263" s="53" t="s">
        <v>13</v>
      </c>
      <c r="B263" s="53" t="s">
        <v>14</v>
      </c>
      <c r="C263" s="53" t="s">
        <v>15</v>
      </c>
      <c r="D263" s="53" t="s">
        <v>16</v>
      </c>
      <c r="E263" s="53" t="s">
        <v>17</v>
      </c>
      <c r="F263" s="53">
        <v>1100321</v>
      </c>
      <c r="G263" s="54" t="s">
        <v>474</v>
      </c>
      <c r="H263" s="56" t="s">
        <v>516</v>
      </c>
      <c r="I263" s="56" t="s">
        <v>517</v>
      </c>
      <c r="J263" s="61">
        <v>600</v>
      </c>
    </row>
    <row r="264" s="42" customFormat="1" ht="27.75" customHeight="1" spans="1:10">
      <c r="A264" s="53" t="s">
        <v>13</v>
      </c>
      <c r="B264" s="53" t="s">
        <v>14</v>
      </c>
      <c r="C264" s="53" t="s">
        <v>15</v>
      </c>
      <c r="D264" s="53" t="s">
        <v>16</v>
      </c>
      <c r="E264" s="53" t="s">
        <v>39</v>
      </c>
      <c r="F264" s="53">
        <v>1100312</v>
      </c>
      <c r="G264" s="54" t="s">
        <v>500</v>
      </c>
      <c r="H264" s="56" t="s">
        <v>518</v>
      </c>
      <c r="I264" s="56" t="s">
        <v>519</v>
      </c>
      <c r="J264" s="61">
        <v>1800</v>
      </c>
    </row>
    <row r="265" s="42" customFormat="1" ht="27.75" customHeight="1" spans="1:10">
      <c r="A265" s="53" t="s">
        <v>13</v>
      </c>
      <c r="B265" s="53" t="s">
        <v>14</v>
      </c>
      <c r="C265" s="53" t="s">
        <v>15</v>
      </c>
      <c r="D265" s="53" t="s">
        <v>16</v>
      </c>
      <c r="E265" s="53" t="s">
        <v>17</v>
      </c>
      <c r="F265" s="53">
        <v>1100321</v>
      </c>
      <c r="G265" s="54" t="s">
        <v>474</v>
      </c>
      <c r="H265" s="56" t="s">
        <v>520</v>
      </c>
      <c r="I265" s="56" t="s">
        <v>521</v>
      </c>
      <c r="J265" s="61">
        <v>1000</v>
      </c>
    </row>
    <row r="266" s="42" customFormat="1" ht="27.75" customHeight="1" spans="1:10">
      <c r="A266" s="53" t="s">
        <v>13</v>
      </c>
      <c r="B266" s="53" t="s">
        <v>14</v>
      </c>
      <c r="C266" s="53" t="s">
        <v>15</v>
      </c>
      <c r="D266" s="53" t="s">
        <v>16</v>
      </c>
      <c r="E266" s="53" t="s">
        <v>17</v>
      </c>
      <c r="F266" s="53">
        <v>1100399</v>
      </c>
      <c r="G266" s="54" t="s">
        <v>492</v>
      </c>
      <c r="H266" s="56" t="s">
        <v>522</v>
      </c>
      <c r="I266" s="56" t="s">
        <v>523</v>
      </c>
      <c r="J266" s="61">
        <v>1800</v>
      </c>
    </row>
    <row r="267" s="42" customFormat="1" ht="27.75" customHeight="1" spans="1:10">
      <c r="A267" s="53" t="s">
        <v>13</v>
      </c>
      <c r="B267" s="53" t="s">
        <v>14</v>
      </c>
      <c r="C267" s="53" t="s">
        <v>15</v>
      </c>
      <c r="D267" s="53" t="s">
        <v>16</v>
      </c>
      <c r="E267" s="53" t="s">
        <v>53</v>
      </c>
      <c r="F267" s="53">
        <v>1100311</v>
      </c>
      <c r="G267" s="54" t="s">
        <v>513</v>
      </c>
      <c r="H267" s="56" t="s">
        <v>524</v>
      </c>
      <c r="I267" s="56" t="s">
        <v>525</v>
      </c>
      <c r="J267" s="61">
        <v>1000</v>
      </c>
    </row>
    <row r="268" s="42" customFormat="1" ht="27.75" customHeight="1" spans="1:10">
      <c r="A268" s="53" t="s">
        <v>13</v>
      </c>
      <c r="B268" s="53" t="s">
        <v>14</v>
      </c>
      <c r="C268" s="53" t="s">
        <v>15</v>
      </c>
      <c r="D268" s="53" t="s">
        <v>16</v>
      </c>
      <c r="E268" s="53" t="s">
        <v>39</v>
      </c>
      <c r="F268" s="53">
        <v>1100313</v>
      </c>
      <c r="G268" s="54" t="s">
        <v>218</v>
      </c>
      <c r="H268" s="56" t="s">
        <v>456</v>
      </c>
      <c r="I268" s="56" t="s">
        <v>526</v>
      </c>
      <c r="J268" s="61">
        <v>527.5</v>
      </c>
    </row>
    <row r="269" s="42" customFormat="1" ht="27.75" customHeight="1" spans="1:10">
      <c r="A269" s="53" t="s">
        <v>13</v>
      </c>
      <c r="B269" s="53" t="s">
        <v>14</v>
      </c>
      <c r="C269" s="53" t="s">
        <v>15</v>
      </c>
      <c r="D269" s="53" t="s">
        <v>16</v>
      </c>
      <c r="E269" s="53" t="s">
        <v>39</v>
      </c>
      <c r="F269" s="53">
        <v>1100258</v>
      </c>
      <c r="G269" s="54" t="s">
        <v>458</v>
      </c>
      <c r="H269" s="56" t="s">
        <v>527</v>
      </c>
      <c r="I269" s="56" t="s">
        <v>528</v>
      </c>
      <c r="J269" s="61">
        <v>22</v>
      </c>
    </row>
    <row r="270" s="42" customFormat="1" ht="27.75" customHeight="1" spans="1:10">
      <c r="A270" s="53" t="s">
        <v>13</v>
      </c>
      <c r="B270" s="53" t="s">
        <v>14</v>
      </c>
      <c r="C270" s="53" t="s">
        <v>15</v>
      </c>
      <c r="D270" s="53" t="s">
        <v>16</v>
      </c>
      <c r="E270" s="53" t="s">
        <v>17</v>
      </c>
      <c r="F270" s="53">
        <v>1100260</v>
      </c>
      <c r="G270" s="54" t="s">
        <v>333</v>
      </c>
      <c r="H270" s="56" t="s">
        <v>529</v>
      </c>
      <c r="I270" s="56" t="s">
        <v>530</v>
      </c>
      <c r="J270" s="61">
        <v>300</v>
      </c>
    </row>
    <row r="271" s="42" customFormat="1" ht="27.75" customHeight="1" spans="1:10">
      <c r="A271" s="53" t="s">
        <v>13</v>
      </c>
      <c r="B271" s="53" t="s">
        <v>14</v>
      </c>
      <c r="C271" s="53" t="s">
        <v>15</v>
      </c>
      <c r="D271" s="53" t="s">
        <v>16</v>
      </c>
      <c r="E271" s="53" t="s">
        <v>53</v>
      </c>
      <c r="F271" s="53">
        <v>1100324</v>
      </c>
      <c r="G271" s="54" t="s">
        <v>333</v>
      </c>
      <c r="H271" s="56" t="s">
        <v>531</v>
      </c>
      <c r="I271" s="56" t="s">
        <v>532</v>
      </c>
      <c r="J271" s="61">
        <v>15</v>
      </c>
    </row>
    <row r="272" s="42" customFormat="1" ht="27.75" customHeight="1" spans="1:10">
      <c r="A272" s="53" t="s">
        <v>13</v>
      </c>
      <c r="B272" s="53" t="s">
        <v>14</v>
      </c>
      <c r="C272" s="53" t="s">
        <v>15</v>
      </c>
      <c r="D272" s="53" t="s">
        <v>16</v>
      </c>
      <c r="E272" s="53" t="s">
        <v>17</v>
      </c>
      <c r="F272" s="53">
        <v>1100399</v>
      </c>
      <c r="G272" s="54" t="s">
        <v>36</v>
      </c>
      <c r="H272" s="56" t="s">
        <v>533</v>
      </c>
      <c r="I272" s="56" t="s">
        <v>534</v>
      </c>
      <c r="J272" s="61">
        <v>1200</v>
      </c>
    </row>
    <row r="273" s="42" customFormat="1" ht="27.75" customHeight="1" spans="1:10">
      <c r="A273" s="53" t="s">
        <v>13</v>
      </c>
      <c r="B273" s="53" t="s">
        <v>14</v>
      </c>
      <c r="C273" s="53" t="s">
        <v>15</v>
      </c>
      <c r="D273" s="53" t="s">
        <v>16</v>
      </c>
      <c r="E273" s="53" t="s">
        <v>39</v>
      </c>
      <c r="F273" s="53">
        <v>1100301</v>
      </c>
      <c r="G273" s="54" t="s">
        <v>322</v>
      </c>
      <c r="H273" s="56" t="s">
        <v>535</v>
      </c>
      <c r="I273" s="56" t="s">
        <v>536</v>
      </c>
      <c r="J273" s="61">
        <v>70</v>
      </c>
    </row>
    <row r="274" s="42" customFormat="1" ht="27.75" customHeight="1" spans="1:10">
      <c r="A274" s="53" t="s">
        <v>13</v>
      </c>
      <c r="B274" s="53" t="s">
        <v>14</v>
      </c>
      <c r="C274" s="53" t="s">
        <v>15</v>
      </c>
      <c r="D274" s="53" t="s">
        <v>16</v>
      </c>
      <c r="E274" s="53" t="s">
        <v>53</v>
      </c>
      <c r="F274" s="53">
        <v>1100315</v>
      </c>
      <c r="G274" s="54" t="s">
        <v>537</v>
      </c>
      <c r="H274" s="56" t="s">
        <v>538</v>
      </c>
      <c r="I274" s="56" t="s">
        <v>539</v>
      </c>
      <c r="J274" s="61">
        <v>30</v>
      </c>
    </row>
    <row r="275" s="42" customFormat="1" ht="27.75" customHeight="1" spans="1:10">
      <c r="A275" s="53" t="s">
        <v>13</v>
      </c>
      <c r="B275" s="53" t="s">
        <v>14</v>
      </c>
      <c r="C275" s="53" t="s">
        <v>15</v>
      </c>
      <c r="D275" s="53" t="s">
        <v>16</v>
      </c>
      <c r="E275" s="53" t="s">
        <v>39</v>
      </c>
      <c r="F275" s="53">
        <v>1100252</v>
      </c>
      <c r="G275" s="54" t="s">
        <v>30</v>
      </c>
      <c r="H275" s="56" t="s">
        <v>540</v>
      </c>
      <c r="I275" s="56" t="s">
        <v>541</v>
      </c>
      <c r="J275" s="61">
        <v>24</v>
      </c>
    </row>
    <row r="276" s="42" customFormat="1" ht="27.75" customHeight="1" spans="1:10">
      <c r="A276" s="53" t="s">
        <v>13</v>
      </c>
      <c r="B276" s="53" t="s">
        <v>14</v>
      </c>
      <c r="C276" s="53" t="s">
        <v>15</v>
      </c>
      <c r="D276" s="53" t="s">
        <v>542</v>
      </c>
      <c r="E276" s="53" t="s">
        <v>17</v>
      </c>
      <c r="F276" s="53">
        <v>1030155</v>
      </c>
      <c r="G276" s="54" t="s">
        <v>543</v>
      </c>
      <c r="H276" s="56" t="s">
        <v>120</v>
      </c>
      <c r="I276" s="56" t="s">
        <v>544</v>
      </c>
      <c r="J276" s="61">
        <v>30</v>
      </c>
    </row>
    <row r="277" s="42" customFormat="1" ht="27.75" customHeight="1" spans="1:10">
      <c r="A277" s="53" t="s">
        <v>13</v>
      </c>
      <c r="B277" s="53" t="s">
        <v>14</v>
      </c>
      <c r="C277" s="53" t="s">
        <v>15</v>
      </c>
      <c r="D277" s="53" t="s">
        <v>542</v>
      </c>
      <c r="E277" s="53" t="s">
        <v>17</v>
      </c>
      <c r="F277" s="53">
        <v>1030155</v>
      </c>
      <c r="G277" s="54" t="s">
        <v>543</v>
      </c>
      <c r="H277" s="56" t="s">
        <v>545</v>
      </c>
      <c r="I277" s="56" t="s">
        <v>546</v>
      </c>
      <c r="J277" s="61">
        <v>9</v>
      </c>
    </row>
    <row r="278" s="42" customFormat="1" ht="27.75" customHeight="1" spans="1:10">
      <c r="A278" s="53" t="s">
        <v>13</v>
      </c>
      <c r="B278" s="53" t="s">
        <v>14</v>
      </c>
      <c r="C278" s="53" t="s">
        <v>15</v>
      </c>
      <c r="D278" s="53" t="s">
        <v>542</v>
      </c>
      <c r="E278" s="53" t="s">
        <v>39</v>
      </c>
      <c r="F278" s="53">
        <v>1030155</v>
      </c>
      <c r="G278" s="54" t="s">
        <v>543</v>
      </c>
      <c r="H278" s="56" t="s">
        <v>547</v>
      </c>
      <c r="I278" s="56" t="s">
        <v>548</v>
      </c>
      <c r="J278" s="61">
        <v>80.7593</v>
      </c>
    </row>
    <row r="279" s="42" customFormat="1" ht="27.75" customHeight="1" spans="1:10">
      <c r="A279" s="53" t="s">
        <v>13</v>
      </c>
      <c r="B279" s="53" t="s">
        <v>14</v>
      </c>
      <c r="C279" s="53" t="s">
        <v>15</v>
      </c>
      <c r="D279" s="53" t="s">
        <v>542</v>
      </c>
      <c r="E279" s="53" t="s">
        <v>39</v>
      </c>
      <c r="F279" s="53">
        <v>1030155</v>
      </c>
      <c r="G279" s="54" t="s">
        <v>543</v>
      </c>
      <c r="H279" s="56" t="s">
        <v>549</v>
      </c>
      <c r="I279" s="56" t="s">
        <v>550</v>
      </c>
      <c r="J279" s="61">
        <v>7.68</v>
      </c>
    </row>
    <row r="280" s="42" customFormat="1" ht="27.75" customHeight="1" spans="1:10">
      <c r="A280" s="53" t="s">
        <v>13</v>
      </c>
      <c r="B280" s="53" t="s">
        <v>14</v>
      </c>
      <c r="C280" s="53" t="s">
        <v>15</v>
      </c>
      <c r="D280" s="53" t="s">
        <v>542</v>
      </c>
      <c r="E280" s="53" t="s">
        <v>17</v>
      </c>
      <c r="F280" s="53">
        <v>1030155</v>
      </c>
      <c r="G280" s="54" t="s">
        <v>543</v>
      </c>
      <c r="H280" s="56" t="s">
        <v>146</v>
      </c>
      <c r="I280" s="56" t="s">
        <v>544</v>
      </c>
      <c r="J280" s="61">
        <v>24.83</v>
      </c>
    </row>
    <row r="281" s="42" customFormat="1" ht="27.75" customHeight="1" spans="1:10">
      <c r="A281" s="53" t="s">
        <v>13</v>
      </c>
      <c r="B281" s="53" t="s">
        <v>14</v>
      </c>
      <c r="C281" s="53" t="s">
        <v>15</v>
      </c>
      <c r="D281" s="53" t="s">
        <v>542</v>
      </c>
      <c r="E281" s="53" t="s">
        <v>17</v>
      </c>
      <c r="F281" s="53">
        <v>1030155</v>
      </c>
      <c r="G281" s="54" t="s">
        <v>543</v>
      </c>
      <c r="H281" s="56" t="s">
        <v>551</v>
      </c>
      <c r="I281" s="56" t="s">
        <v>552</v>
      </c>
      <c r="J281" s="61">
        <v>200</v>
      </c>
    </row>
    <row r="282" s="42" customFormat="1" ht="27.75" customHeight="1" spans="1:10">
      <c r="A282" s="53" t="s">
        <v>13</v>
      </c>
      <c r="B282" s="53" t="s">
        <v>14</v>
      </c>
      <c r="C282" s="53" t="s">
        <v>15</v>
      </c>
      <c r="D282" s="53" t="s">
        <v>542</v>
      </c>
      <c r="E282" s="53" t="s">
        <v>53</v>
      </c>
      <c r="F282" s="53">
        <v>1030155</v>
      </c>
      <c r="G282" s="54" t="s">
        <v>543</v>
      </c>
      <c r="H282" s="56" t="s">
        <v>553</v>
      </c>
      <c r="I282" s="56" t="s">
        <v>554</v>
      </c>
      <c r="J282" s="61">
        <v>121</v>
      </c>
    </row>
    <row r="283" s="42" customFormat="1" ht="27.75" customHeight="1" spans="1:10">
      <c r="A283" s="53" t="s">
        <v>13</v>
      </c>
      <c r="B283" s="53" t="s">
        <v>14</v>
      </c>
      <c r="C283" s="53" t="s">
        <v>15</v>
      </c>
      <c r="D283" s="53" t="s">
        <v>542</v>
      </c>
      <c r="E283" s="53" t="s">
        <v>17</v>
      </c>
      <c r="F283" s="53">
        <v>1030149</v>
      </c>
      <c r="G283" s="54" t="s">
        <v>555</v>
      </c>
      <c r="H283" s="56" t="s">
        <v>556</v>
      </c>
      <c r="I283" s="56" t="s">
        <v>557</v>
      </c>
      <c r="J283" s="61">
        <v>136.7</v>
      </c>
    </row>
    <row r="284" s="42" customFormat="1" ht="27.75" customHeight="1" spans="1:10">
      <c r="A284" s="53" t="s">
        <v>13</v>
      </c>
      <c r="B284" s="53" t="s">
        <v>14</v>
      </c>
      <c r="C284" s="53" t="s">
        <v>15</v>
      </c>
      <c r="D284" s="53" t="s">
        <v>542</v>
      </c>
      <c r="E284" s="53" t="s">
        <v>53</v>
      </c>
      <c r="F284" s="53">
        <v>1030155</v>
      </c>
      <c r="G284" s="54" t="s">
        <v>543</v>
      </c>
      <c r="H284" s="56" t="s">
        <v>558</v>
      </c>
      <c r="I284" s="56" t="s">
        <v>559</v>
      </c>
      <c r="J284" s="61">
        <v>15</v>
      </c>
    </row>
    <row r="285" s="42" customFormat="1" ht="27.75" customHeight="1" spans="1:10">
      <c r="A285" s="53" t="s">
        <v>13</v>
      </c>
      <c r="B285" s="53" t="s">
        <v>14</v>
      </c>
      <c r="C285" s="53" t="s">
        <v>15</v>
      </c>
      <c r="D285" s="53" t="s">
        <v>542</v>
      </c>
      <c r="E285" s="53" t="s">
        <v>53</v>
      </c>
      <c r="F285" s="53">
        <v>1030155</v>
      </c>
      <c r="G285" s="54" t="s">
        <v>543</v>
      </c>
      <c r="H285" s="56" t="s">
        <v>560</v>
      </c>
      <c r="I285" s="56" t="s">
        <v>561</v>
      </c>
      <c r="J285" s="61">
        <v>22.92</v>
      </c>
    </row>
    <row r="286" s="42" customFormat="1" ht="27.75" customHeight="1" spans="1:10">
      <c r="A286" s="53" t="s">
        <v>13</v>
      </c>
      <c r="B286" s="53" t="s">
        <v>14</v>
      </c>
      <c r="C286" s="53" t="s">
        <v>15</v>
      </c>
      <c r="D286" s="53" t="s">
        <v>542</v>
      </c>
      <c r="E286" s="53" t="s">
        <v>53</v>
      </c>
      <c r="F286" s="53">
        <v>1030155</v>
      </c>
      <c r="G286" s="54" t="s">
        <v>543</v>
      </c>
      <c r="H286" s="56" t="s">
        <v>562</v>
      </c>
      <c r="I286" s="56" t="s">
        <v>563</v>
      </c>
      <c r="J286" s="61">
        <v>20</v>
      </c>
    </row>
    <row r="287" s="42" customFormat="1" ht="27.75" customHeight="1" spans="1:10">
      <c r="A287" s="53" t="s">
        <v>13</v>
      </c>
      <c r="B287" s="53" t="s">
        <v>14</v>
      </c>
      <c r="C287" s="53" t="s">
        <v>15</v>
      </c>
      <c r="D287" s="53" t="s">
        <v>564</v>
      </c>
      <c r="E287" s="53" t="s">
        <v>39</v>
      </c>
      <c r="F287" s="53">
        <v>1100501</v>
      </c>
      <c r="G287" s="54" t="s">
        <v>565</v>
      </c>
      <c r="H287" s="56" t="s">
        <v>566</v>
      </c>
      <c r="I287" s="56" t="s">
        <v>567</v>
      </c>
      <c r="J287" s="61">
        <v>1.664</v>
      </c>
    </row>
    <row r="288" s="42" customFormat="1" ht="27.75" customHeight="1" spans="1:10">
      <c r="A288" s="53" t="s">
        <v>13</v>
      </c>
      <c r="B288" s="53" t="s">
        <v>14</v>
      </c>
      <c r="C288" s="53" t="s">
        <v>15</v>
      </c>
      <c r="D288" s="53" t="s">
        <v>564</v>
      </c>
      <c r="E288" s="53" t="s">
        <v>39</v>
      </c>
      <c r="F288" s="53">
        <v>1100501</v>
      </c>
      <c r="G288" s="54" t="s">
        <v>565</v>
      </c>
      <c r="H288" s="56" t="s">
        <v>566</v>
      </c>
      <c r="I288" s="56" t="s">
        <v>568</v>
      </c>
      <c r="J288" s="61">
        <v>1.144</v>
      </c>
    </row>
    <row r="289" s="42" customFormat="1" ht="13.5" spans="7:10">
      <c r="G289" s="62"/>
      <c r="H289" s="42"/>
      <c r="I289" s="42"/>
      <c r="J289" s="63"/>
    </row>
  </sheetData>
  <mergeCells count="2">
    <mergeCell ref="A1:J1"/>
    <mergeCell ref="H2:J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showGridLines="0" showZeros="0" topLeftCell="A26" workbookViewId="0">
      <selection activeCell="D5" sqref="D5:D52"/>
    </sheetView>
  </sheetViews>
  <sheetFormatPr defaultColWidth="9.125" defaultRowHeight="14.25"/>
  <cols>
    <col min="1" max="1" width="40" style="22" customWidth="1"/>
    <col min="2" max="2" width="22.375" style="22" customWidth="1"/>
    <col min="3" max="3" width="40" style="22" customWidth="1"/>
    <col min="4" max="4" width="22.375" style="22" customWidth="1"/>
    <col min="5" max="9" width="9.125" style="22" hidden="1" customWidth="1"/>
    <col min="10" max="256" width="9.125" customWidth="1"/>
  </cols>
  <sheetData>
    <row r="1" s="22" customFormat="1" ht="33.95" customHeight="1" spans="1:4">
      <c r="A1" s="23" t="s">
        <v>569</v>
      </c>
      <c r="B1" s="23"/>
      <c r="C1" s="23"/>
      <c r="D1" s="23"/>
    </row>
    <row r="2" s="22" customFormat="1" ht="17.65" customHeight="1" spans="1:4">
      <c r="A2" s="24"/>
      <c r="B2" s="24"/>
      <c r="C2" s="24"/>
      <c r="D2" s="24"/>
    </row>
    <row r="3" s="22" customFormat="1" ht="17.65" customHeight="1" spans="1:4">
      <c r="A3" s="24" t="s">
        <v>570</v>
      </c>
      <c r="B3" s="24"/>
      <c r="C3" s="24"/>
      <c r="D3" s="24"/>
    </row>
    <row r="4" s="22" customFormat="1" ht="21.75" customHeight="1" spans="1:9">
      <c r="A4" s="25" t="s">
        <v>571</v>
      </c>
      <c r="B4" s="26" t="s">
        <v>572</v>
      </c>
      <c r="C4" s="25" t="s">
        <v>571</v>
      </c>
      <c r="D4" s="26" t="s">
        <v>572</v>
      </c>
      <c r="E4" s="27"/>
      <c r="F4" s="27"/>
      <c r="G4" s="27"/>
      <c r="H4" s="27"/>
      <c r="I4" s="27"/>
    </row>
    <row r="5" s="22" customFormat="1" ht="15.6" customHeight="1" spans="1:9">
      <c r="A5" s="28" t="s">
        <v>573</v>
      </c>
      <c r="B5" s="7">
        <v>595</v>
      </c>
      <c r="C5" s="29" t="s">
        <v>574</v>
      </c>
      <c r="D5" s="7">
        <v>0</v>
      </c>
      <c r="E5" s="30"/>
      <c r="F5" s="27"/>
      <c r="G5" s="27"/>
      <c r="H5" s="27"/>
      <c r="I5" s="27"/>
    </row>
    <row r="6" s="22" customFormat="1" ht="17.1" customHeight="1" spans="1:9">
      <c r="A6" s="28" t="s">
        <v>575</v>
      </c>
      <c r="B6" s="7">
        <v>66</v>
      </c>
      <c r="C6" s="29" t="s">
        <v>576</v>
      </c>
      <c r="D6" s="7">
        <v>0</v>
      </c>
      <c r="E6" s="30"/>
      <c r="F6" s="27"/>
      <c r="G6" s="27"/>
      <c r="H6" s="27"/>
      <c r="I6" s="27"/>
    </row>
    <row r="7" s="22" customFormat="1" ht="17.1" customHeight="1" spans="1:9">
      <c r="A7" s="28" t="s">
        <v>577</v>
      </c>
      <c r="B7" s="7">
        <v>0</v>
      </c>
      <c r="C7" s="29" t="s">
        <v>578</v>
      </c>
      <c r="D7" s="7">
        <v>1500</v>
      </c>
      <c r="E7" s="30"/>
      <c r="F7" s="27"/>
      <c r="G7" s="27"/>
      <c r="H7" s="27"/>
      <c r="I7" s="27"/>
    </row>
    <row r="8" s="22" customFormat="1" ht="17.1" customHeight="1" spans="1:9">
      <c r="A8" s="28" t="s">
        <v>579</v>
      </c>
      <c r="B8" s="7">
        <v>487</v>
      </c>
      <c r="C8" s="29" t="s">
        <v>580</v>
      </c>
      <c r="D8" s="7">
        <v>278</v>
      </c>
      <c r="E8" s="30"/>
      <c r="F8" s="27"/>
      <c r="G8" s="27"/>
      <c r="H8" s="27"/>
      <c r="I8" s="27"/>
    </row>
    <row r="9" s="22" customFormat="1" ht="17.1" customHeight="1" spans="1:9">
      <c r="A9" s="28" t="s">
        <v>581</v>
      </c>
      <c r="B9" s="7">
        <v>42</v>
      </c>
      <c r="C9" s="29" t="s">
        <v>582</v>
      </c>
      <c r="D9" s="7">
        <v>38</v>
      </c>
      <c r="E9" s="30"/>
      <c r="F9" s="27"/>
      <c r="G9" s="27"/>
      <c r="H9" s="27"/>
      <c r="I9" s="27"/>
    </row>
    <row r="10" s="22" customFormat="1" ht="17.1" customHeight="1" spans="1:9">
      <c r="A10" s="28" t="s">
        <v>583</v>
      </c>
      <c r="B10" s="7">
        <v>0</v>
      </c>
      <c r="C10" s="29" t="s">
        <v>584</v>
      </c>
      <c r="D10" s="7">
        <v>10</v>
      </c>
      <c r="E10" s="30"/>
      <c r="F10" s="27"/>
      <c r="G10" s="27"/>
      <c r="H10" s="27"/>
      <c r="I10" s="27"/>
    </row>
    <row r="11" s="22" customFormat="1" ht="17.1" customHeight="1" spans="1:9">
      <c r="A11" s="28" t="s">
        <v>585</v>
      </c>
      <c r="B11" s="7">
        <v>0</v>
      </c>
      <c r="C11" s="29" t="s">
        <v>586</v>
      </c>
      <c r="D11" s="7">
        <v>0</v>
      </c>
      <c r="E11" s="30"/>
      <c r="F11" s="27"/>
      <c r="G11" s="27"/>
      <c r="H11" s="27"/>
      <c r="I11" s="27"/>
    </row>
    <row r="12" s="22" customFormat="1" ht="17.1" customHeight="1" spans="1:9">
      <c r="A12" s="28" t="s">
        <v>587</v>
      </c>
      <c r="B12" s="7">
        <v>169167</v>
      </c>
      <c r="C12" s="29" t="s">
        <v>588</v>
      </c>
      <c r="D12" s="7">
        <v>155</v>
      </c>
      <c r="E12" s="30"/>
      <c r="F12" s="27"/>
      <c r="G12" s="27"/>
      <c r="H12" s="27"/>
      <c r="I12" s="27"/>
    </row>
    <row r="13" s="22" customFormat="1" ht="17.1" customHeight="1" spans="1:9">
      <c r="A13" s="28" t="s">
        <v>589</v>
      </c>
      <c r="B13" s="7">
        <v>2892</v>
      </c>
      <c r="C13" s="29" t="s">
        <v>590</v>
      </c>
      <c r="D13" s="7">
        <v>1069</v>
      </c>
      <c r="E13" s="30"/>
      <c r="F13" s="27"/>
      <c r="G13" s="27"/>
      <c r="H13" s="27"/>
      <c r="I13" s="27"/>
    </row>
    <row r="14" s="22" customFormat="1" ht="17.1" customHeight="1" spans="1:9">
      <c r="A14" s="28" t="s">
        <v>591</v>
      </c>
      <c r="B14" s="7">
        <v>15787</v>
      </c>
      <c r="C14" s="29" t="s">
        <v>592</v>
      </c>
      <c r="D14" s="7">
        <v>2533</v>
      </c>
      <c r="E14" s="30"/>
      <c r="F14" s="27"/>
      <c r="G14" s="27"/>
      <c r="H14" s="27"/>
      <c r="I14" s="27"/>
    </row>
    <row r="15" s="22" customFormat="1" ht="17.1" customHeight="1" spans="1:9">
      <c r="A15" s="28" t="s">
        <v>593</v>
      </c>
      <c r="B15" s="7">
        <v>15416</v>
      </c>
      <c r="C15" s="29" t="s">
        <v>594</v>
      </c>
      <c r="D15" s="7">
        <v>2333</v>
      </c>
      <c r="E15" s="30"/>
      <c r="F15" s="27"/>
      <c r="G15" s="27"/>
      <c r="H15" s="27"/>
      <c r="I15" s="27"/>
    </row>
    <row r="16" s="22" customFormat="1" ht="17.1" customHeight="1" spans="1:9">
      <c r="A16" s="28" t="s">
        <v>595</v>
      </c>
      <c r="B16" s="7">
        <v>4994</v>
      </c>
      <c r="C16" s="29" t="s">
        <v>596</v>
      </c>
      <c r="D16" s="7">
        <v>200</v>
      </c>
      <c r="E16" s="30"/>
      <c r="F16" s="27"/>
      <c r="G16" s="27"/>
      <c r="H16" s="27"/>
      <c r="I16" s="27"/>
    </row>
    <row r="17" s="22" customFormat="1" ht="17.1" customHeight="1" spans="1:9">
      <c r="A17" s="28" t="s">
        <v>597</v>
      </c>
      <c r="B17" s="7">
        <v>0</v>
      </c>
      <c r="C17" s="29" t="s">
        <v>598</v>
      </c>
      <c r="D17" s="7">
        <v>30</v>
      </c>
      <c r="E17" s="30"/>
      <c r="F17" s="27"/>
      <c r="G17" s="27"/>
      <c r="H17" s="27"/>
      <c r="I17" s="27"/>
    </row>
    <row r="18" s="22" customFormat="1" ht="17.1" customHeight="1" spans="1:9">
      <c r="A18" s="28" t="s">
        <v>599</v>
      </c>
      <c r="B18" s="7">
        <v>0</v>
      </c>
      <c r="C18" s="29" t="s">
        <v>600</v>
      </c>
      <c r="D18" s="7">
        <v>0</v>
      </c>
      <c r="E18" s="30"/>
      <c r="F18" s="27"/>
      <c r="G18" s="27"/>
      <c r="H18" s="27"/>
      <c r="I18" s="27"/>
    </row>
    <row r="19" s="22" customFormat="1" ht="17.1" customHeight="1" spans="1:9">
      <c r="A19" s="28" t="s">
        <v>601</v>
      </c>
      <c r="B19" s="7">
        <v>314</v>
      </c>
      <c r="C19" s="29" t="s">
        <v>602</v>
      </c>
      <c r="D19" s="7">
        <v>0</v>
      </c>
      <c r="E19" s="30"/>
      <c r="F19" s="27"/>
      <c r="G19" s="27"/>
      <c r="H19" s="27"/>
      <c r="I19" s="27"/>
    </row>
    <row r="20" s="22" customFormat="1" ht="17.1" customHeight="1" spans="1:9">
      <c r="A20" s="28" t="s">
        <v>603</v>
      </c>
      <c r="B20" s="7">
        <v>3404</v>
      </c>
      <c r="C20" s="29" t="s">
        <v>604</v>
      </c>
      <c r="D20" s="7">
        <v>0</v>
      </c>
      <c r="E20" s="30"/>
      <c r="F20" s="27"/>
      <c r="G20" s="27"/>
      <c r="H20" s="27"/>
      <c r="I20" s="27"/>
    </row>
    <row r="21" s="22" customFormat="1" ht="17.1" customHeight="1" spans="1:9">
      <c r="A21" s="28" t="s">
        <v>605</v>
      </c>
      <c r="B21" s="7">
        <v>20849</v>
      </c>
      <c r="C21" s="29" t="s">
        <v>606</v>
      </c>
      <c r="D21" s="7">
        <v>2603</v>
      </c>
      <c r="E21" s="30"/>
      <c r="F21" s="27"/>
      <c r="G21" s="27"/>
      <c r="H21" s="27"/>
      <c r="I21" s="27"/>
    </row>
    <row r="22" s="22" customFormat="1" ht="17.1" customHeight="1" spans="1:9">
      <c r="A22" s="28" t="s">
        <v>607</v>
      </c>
      <c r="B22" s="7">
        <v>0</v>
      </c>
      <c r="C22" s="29" t="s">
        <v>608</v>
      </c>
      <c r="D22" s="7">
        <v>0</v>
      </c>
      <c r="E22" s="30"/>
      <c r="F22" s="27"/>
      <c r="G22" s="27"/>
      <c r="H22" s="27"/>
      <c r="I22" s="27"/>
    </row>
    <row r="23" s="22" customFormat="1" ht="17.1" customHeight="1" spans="1:9">
      <c r="A23" s="28" t="s">
        <v>609</v>
      </c>
      <c r="B23" s="7">
        <v>0</v>
      </c>
      <c r="C23" s="29" t="s">
        <v>610</v>
      </c>
      <c r="D23" s="7">
        <v>74</v>
      </c>
      <c r="E23" s="30"/>
      <c r="F23" s="27"/>
      <c r="G23" s="27"/>
      <c r="H23" s="27"/>
      <c r="I23" s="27"/>
    </row>
    <row r="24" s="22" customFormat="1" ht="17.1" customHeight="1" spans="1:9">
      <c r="A24" s="28" t="s">
        <v>611</v>
      </c>
      <c r="B24" s="7">
        <v>11592</v>
      </c>
      <c r="C24" s="29" t="s">
        <v>612</v>
      </c>
      <c r="D24" s="7">
        <v>4277</v>
      </c>
      <c r="E24" s="30"/>
      <c r="F24" s="27"/>
      <c r="G24" s="27"/>
      <c r="H24" s="27"/>
      <c r="I24" s="27"/>
    </row>
    <row r="25" s="22" customFormat="1" ht="17.1" customHeight="1" spans="1:9">
      <c r="A25" s="28" t="s">
        <v>613</v>
      </c>
      <c r="B25" s="7">
        <v>7035</v>
      </c>
      <c r="C25" s="29" t="s">
        <v>614</v>
      </c>
      <c r="D25" s="7">
        <v>32400</v>
      </c>
      <c r="E25" s="30"/>
      <c r="F25" s="27"/>
      <c r="G25" s="27"/>
      <c r="H25" s="27"/>
      <c r="I25" s="27"/>
    </row>
    <row r="26" s="22" customFormat="1" ht="17.1" customHeight="1" spans="1:9">
      <c r="A26" s="28" t="s">
        <v>615</v>
      </c>
      <c r="B26" s="7">
        <v>428</v>
      </c>
      <c r="C26" s="29" t="s">
        <v>616</v>
      </c>
      <c r="D26" s="7">
        <v>32400</v>
      </c>
      <c r="E26" s="30"/>
      <c r="F26" s="27"/>
      <c r="G26" s="27"/>
      <c r="H26" s="27"/>
      <c r="I26" s="27"/>
    </row>
    <row r="27" s="22" customFormat="1" ht="17.1" customHeight="1" spans="1:9">
      <c r="A27" s="28" t="s">
        <v>617</v>
      </c>
      <c r="B27" s="7">
        <v>0</v>
      </c>
      <c r="C27" s="29" t="s">
        <v>618</v>
      </c>
      <c r="D27" s="7">
        <v>0</v>
      </c>
      <c r="E27" s="30"/>
      <c r="F27" s="27"/>
      <c r="G27" s="27"/>
      <c r="H27" s="27"/>
      <c r="I27" s="27"/>
    </row>
    <row r="28" s="22" customFormat="1" ht="17.1" customHeight="1" spans="1:9">
      <c r="A28" s="28" t="s">
        <v>619</v>
      </c>
      <c r="B28" s="7">
        <v>0</v>
      </c>
      <c r="C28" s="29" t="s">
        <v>620</v>
      </c>
      <c r="D28" s="7">
        <v>0</v>
      </c>
      <c r="E28" s="30"/>
      <c r="F28" s="27"/>
      <c r="G28" s="27"/>
      <c r="H28" s="27"/>
      <c r="I28" s="27"/>
    </row>
    <row r="29" s="22" customFormat="1" ht="17.1" customHeight="1" spans="1:9">
      <c r="A29" s="28" t="s">
        <v>621</v>
      </c>
      <c r="B29" s="7">
        <v>1151</v>
      </c>
      <c r="C29" s="29" t="s">
        <v>622</v>
      </c>
      <c r="D29" s="7">
        <v>0</v>
      </c>
      <c r="E29" s="30"/>
      <c r="F29" s="27"/>
      <c r="G29" s="27"/>
      <c r="H29" s="27"/>
      <c r="I29" s="27"/>
    </row>
    <row r="30" s="22" customFormat="1" ht="17.1" customHeight="1" spans="1:9">
      <c r="A30" s="28" t="s">
        <v>623</v>
      </c>
      <c r="B30" s="7">
        <v>3814</v>
      </c>
      <c r="C30" s="29" t="s">
        <v>624</v>
      </c>
      <c r="D30" s="7">
        <v>181</v>
      </c>
      <c r="E30" s="30"/>
      <c r="F30" s="27"/>
      <c r="G30" s="27"/>
      <c r="H30" s="27"/>
      <c r="I30" s="27"/>
    </row>
    <row r="31" s="22" customFormat="1" ht="17.1" customHeight="1" spans="1:9">
      <c r="A31" s="28" t="s">
        <v>625</v>
      </c>
      <c r="B31" s="7">
        <v>20</v>
      </c>
      <c r="C31" s="29" t="s">
        <v>626</v>
      </c>
      <c r="D31" s="7">
        <v>0</v>
      </c>
      <c r="E31" s="30"/>
      <c r="F31" s="27"/>
      <c r="G31" s="27"/>
      <c r="H31" s="27"/>
      <c r="I31" s="27"/>
    </row>
    <row r="32" s="22" customFormat="1" ht="17.1" customHeight="1" spans="1:9">
      <c r="A32" s="28" t="s">
        <v>627</v>
      </c>
      <c r="B32" s="7">
        <v>882</v>
      </c>
      <c r="C32" s="29" t="s">
        <v>628</v>
      </c>
      <c r="D32" s="7">
        <v>0</v>
      </c>
      <c r="E32" s="30"/>
      <c r="F32" s="27"/>
      <c r="G32" s="27"/>
      <c r="H32" s="27"/>
      <c r="I32" s="27"/>
    </row>
    <row r="33" s="22" customFormat="1" ht="17.1" customHeight="1" spans="1:9">
      <c r="A33" s="28" t="s">
        <v>629</v>
      </c>
      <c r="B33" s="7">
        <v>6758</v>
      </c>
      <c r="C33" s="29" t="s">
        <v>630</v>
      </c>
      <c r="D33" s="7">
        <v>181</v>
      </c>
      <c r="E33" s="30"/>
      <c r="F33" s="27"/>
      <c r="G33" s="27"/>
      <c r="H33" s="27"/>
      <c r="I33" s="27"/>
    </row>
    <row r="34" s="22" customFormat="1" ht="17.1" customHeight="1" spans="1:9">
      <c r="A34" s="28" t="s">
        <v>631</v>
      </c>
      <c r="B34" s="7">
        <v>5383</v>
      </c>
      <c r="C34" s="29" t="s">
        <v>632</v>
      </c>
      <c r="D34" s="7">
        <v>0</v>
      </c>
      <c r="E34" s="30"/>
      <c r="F34" s="27"/>
      <c r="G34" s="27"/>
      <c r="H34" s="27"/>
      <c r="I34" s="27"/>
    </row>
    <row r="35" s="22" customFormat="1" ht="17.1" customHeight="1" spans="1:9">
      <c r="A35" s="28" t="s">
        <v>633</v>
      </c>
      <c r="B35" s="7">
        <v>1686</v>
      </c>
      <c r="C35" s="29" t="s">
        <v>634</v>
      </c>
      <c r="D35" s="7">
        <v>0</v>
      </c>
      <c r="E35" s="30"/>
      <c r="F35" s="27"/>
      <c r="G35" s="27"/>
      <c r="H35" s="27"/>
      <c r="I35" s="27"/>
    </row>
    <row r="36" s="22" customFormat="1" ht="17.1" customHeight="1" spans="1:9">
      <c r="A36" s="28" t="s">
        <v>635</v>
      </c>
      <c r="B36" s="7">
        <v>0</v>
      </c>
      <c r="C36" s="29" t="s">
        <v>636</v>
      </c>
      <c r="D36" s="7">
        <v>0</v>
      </c>
      <c r="E36" s="30"/>
      <c r="F36" s="27"/>
      <c r="G36" s="27"/>
      <c r="H36" s="27"/>
      <c r="I36" s="27"/>
    </row>
    <row r="37" s="22" customFormat="1" ht="17.1" customHeight="1" spans="1:9">
      <c r="A37" s="28" t="s">
        <v>637</v>
      </c>
      <c r="B37" s="7">
        <v>23059</v>
      </c>
      <c r="C37" s="29" t="s">
        <v>638</v>
      </c>
      <c r="D37" s="7">
        <v>0</v>
      </c>
      <c r="E37" s="30"/>
      <c r="F37" s="27"/>
      <c r="G37" s="27"/>
      <c r="H37" s="27"/>
      <c r="I37" s="27"/>
    </row>
    <row r="38" s="22" customFormat="1" ht="17.1" customHeight="1" spans="1:9">
      <c r="A38" s="28" t="s">
        <v>639</v>
      </c>
      <c r="B38" s="7">
        <v>3411</v>
      </c>
      <c r="C38" s="29" t="s">
        <v>640</v>
      </c>
      <c r="D38" s="7">
        <v>0</v>
      </c>
      <c r="E38" s="30"/>
      <c r="F38" s="27"/>
      <c r="G38" s="27"/>
      <c r="H38" s="27"/>
      <c r="I38" s="27"/>
    </row>
    <row r="39" s="22" customFormat="1" ht="17.1" customHeight="1" spans="1:9">
      <c r="A39" s="28" t="s">
        <v>641</v>
      </c>
      <c r="B39" s="7">
        <v>265</v>
      </c>
      <c r="C39" s="29" t="s">
        <v>642</v>
      </c>
      <c r="D39" s="7">
        <v>2294</v>
      </c>
      <c r="E39" s="30"/>
      <c r="F39" s="27"/>
      <c r="G39" s="27"/>
      <c r="H39" s="27"/>
      <c r="I39" s="27"/>
    </row>
    <row r="40" s="22" customFormat="1" ht="17.1" customHeight="1" spans="1:9">
      <c r="A40" s="28" t="s">
        <v>643</v>
      </c>
      <c r="B40" s="7">
        <v>0</v>
      </c>
      <c r="C40" s="29" t="s">
        <v>644</v>
      </c>
      <c r="D40" s="7">
        <v>0</v>
      </c>
      <c r="E40" s="30"/>
      <c r="F40" s="27"/>
      <c r="G40" s="27"/>
      <c r="H40" s="27"/>
      <c r="I40" s="27"/>
    </row>
    <row r="41" s="22" customFormat="1" ht="17.1" customHeight="1" spans="1:9">
      <c r="A41" s="28" t="s">
        <v>645</v>
      </c>
      <c r="B41" s="7">
        <v>0</v>
      </c>
      <c r="C41" s="31" t="s">
        <v>646</v>
      </c>
      <c r="D41" s="32">
        <v>2294</v>
      </c>
      <c r="E41" s="30"/>
      <c r="F41" s="27"/>
      <c r="G41" s="27"/>
      <c r="H41" s="27"/>
      <c r="I41" s="27"/>
    </row>
    <row r="42" s="22" customFormat="1" ht="17.1" customHeight="1" spans="1:9">
      <c r="A42" s="28" t="s">
        <v>647</v>
      </c>
      <c r="B42" s="33">
        <v>0</v>
      </c>
      <c r="C42" s="28" t="s">
        <v>648</v>
      </c>
      <c r="D42" s="7">
        <v>10627</v>
      </c>
      <c r="E42" s="30"/>
      <c r="F42" s="27"/>
      <c r="G42" s="27"/>
      <c r="H42" s="27"/>
      <c r="I42" s="27"/>
    </row>
    <row r="43" s="22" customFormat="1" ht="17.1" customHeight="1" spans="1:9">
      <c r="A43" s="28" t="s">
        <v>649</v>
      </c>
      <c r="B43" s="33">
        <v>636</v>
      </c>
      <c r="C43" s="28" t="s">
        <v>650</v>
      </c>
      <c r="D43" s="7">
        <v>10573</v>
      </c>
      <c r="E43" s="30"/>
      <c r="F43" s="27"/>
      <c r="G43" s="27"/>
      <c r="H43" s="27"/>
      <c r="I43" s="27"/>
    </row>
    <row r="44" s="22" customFormat="1" ht="17.1" customHeight="1" spans="1:9">
      <c r="A44" s="28" t="s">
        <v>651</v>
      </c>
      <c r="B44" s="33">
        <v>0</v>
      </c>
      <c r="C44" s="28" t="s">
        <v>652</v>
      </c>
      <c r="D44" s="7">
        <v>54</v>
      </c>
      <c r="E44" s="30"/>
      <c r="F44" s="27"/>
      <c r="G44" s="27"/>
      <c r="H44" s="27"/>
      <c r="I44" s="27"/>
    </row>
    <row r="45" s="22" customFormat="1" ht="17.1" customHeight="1" spans="1:9">
      <c r="A45" s="28" t="s">
        <v>653</v>
      </c>
      <c r="B45" s="33">
        <v>301</v>
      </c>
      <c r="C45" s="28" t="s">
        <v>654</v>
      </c>
      <c r="D45" s="7">
        <v>0</v>
      </c>
      <c r="E45" s="30"/>
      <c r="F45" s="27"/>
      <c r="G45" s="27"/>
      <c r="H45" s="27"/>
      <c r="I45" s="27"/>
    </row>
    <row r="46" s="22" customFormat="1" ht="17.1" customHeight="1" spans="1:9">
      <c r="A46" s="28" t="s">
        <v>655</v>
      </c>
      <c r="B46" s="34">
        <v>0</v>
      </c>
      <c r="C46" s="28" t="s">
        <v>656</v>
      </c>
      <c r="D46" s="7">
        <v>0</v>
      </c>
      <c r="E46" s="30"/>
      <c r="F46" s="27"/>
      <c r="G46" s="27"/>
      <c r="H46" s="27"/>
      <c r="I46" s="27"/>
    </row>
    <row r="47" s="22" customFormat="1" ht="15.6" customHeight="1" spans="1:9">
      <c r="A47" s="15" t="s">
        <v>657</v>
      </c>
      <c r="B47" s="32">
        <v>1985</v>
      </c>
      <c r="C47" s="35" t="s">
        <v>658</v>
      </c>
      <c r="D47" s="36">
        <v>0</v>
      </c>
      <c r="E47" s="37"/>
      <c r="F47" s="38"/>
      <c r="G47" s="38"/>
      <c r="H47" s="38"/>
      <c r="I47" s="38"/>
    </row>
    <row r="48" s="22" customFormat="1" ht="15.6" customHeight="1" spans="1:9">
      <c r="A48" s="29" t="s">
        <v>659</v>
      </c>
      <c r="B48" s="32">
        <v>747</v>
      </c>
      <c r="C48" s="29" t="s">
        <v>660</v>
      </c>
      <c r="D48" s="36">
        <v>0</v>
      </c>
      <c r="E48" s="37"/>
      <c r="F48" s="38"/>
      <c r="G48" s="38"/>
      <c r="H48" s="38"/>
      <c r="I48" s="38"/>
    </row>
    <row r="49" s="22" customFormat="1" ht="15.6" customHeight="1" spans="1:9">
      <c r="A49" s="39" t="s">
        <v>661</v>
      </c>
      <c r="B49" s="32">
        <v>7815</v>
      </c>
      <c r="C49" s="29" t="s">
        <v>662</v>
      </c>
      <c r="D49" s="36">
        <v>0</v>
      </c>
      <c r="E49" s="37"/>
      <c r="F49" s="38"/>
      <c r="G49" s="38"/>
      <c r="H49" s="38"/>
      <c r="I49" s="38"/>
    </row>
    <row r="50" s="22" customFormat="1" ht="15.6" customHeight="1" spans="1:9">
      <c r="A50" s="29" t="s">
        <v>663</v>
      </c>
      <c r="B50" s="32">
        <v>28543</v>
      </c>
      <c r="C50" s="29" t="s">
        <v>664</v>
      </c>
      <c r="D50" s="36">
        <v>0</v>
      </c>
      <c r="E50" s="37"/>
      <c r="F50" s="38"/>
      <c r="G50" s="38"/>
      <c r="H50" s="38"/>
      <c r="I50" s="38"/>
    </row>
    <row r="51" s="22" customFormat="1" ht="15.6" customHeight="1" spans="1:9">
      <c r="A51" s="29" t="s">
        <v>665</v>
      </c>
      <c r="B51" s="32">
        <v>16078</v>
      </c>
      <c r="C51" s="29" t="s">
        <v>666</v>
      </c>
      <c r="D51" s="36">
        <v>0</v>
      </c>
      <c r="E51" s="37"/>
      <c r="F51" s="38"/>
      <c r="G51" s="38"/>
      <c r="H51" s="38"/>
      <c r="I51" s="38"/>
    </row>
    <row r="52" s="22" customFormat="1" ht="17.1" customHeight="1" spans="1:9">
      <c r="A52" s="29" t="s">
        <v>667</v>
      </c>
      <c r="B52" s="7">
        <v>978</v>
      </c>
      <c r="C52" s="40"/>
      <c r="D52" s="41"/>
      <c r="E52" s="27"/>
      <c r="F52" s="27"/>
      <c r="G52" s="27"/>
      <c r="H52" s="27"/>
      <c r="I52" s="27"/>
    </row>
    <row r="53" s="22" customFormat="1" ht="15.6" customHeight="1"/>
  </sheetData>
  <mergeCells count="3">
    <mergeCell ref="A1:D1"/>
    <mergeCell ref="A2:D2"/>
    <mergeCell ref="A3:D3"/>
  </mergeCells>
  <pageMargins left="0.295275590551181" right="0.295275590551181" top="0.393700787401575" bottom="0.393700787401575" header="0.393700787401575" footer="0.393700787401575"/>
  <pageSetup paperSize="12" firstPageNumber="0" pageOrder="overThenDown" orientation="portrait" useFirstPageNumber="1" horizontalDpi="600" verticalDpi="600"/>
  <headerFooter alignWithMargins="0" scaleWithDoc="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topLeftCell="A12" workbookViewId="0">
      <selection activeCell="D5" sqref="D5:D34"/>
    </sheetView>
  </sheetViews>
  <sheetFormatPr defaultColWidth="9" defaultRowHeight="14.25" outlineLevelCol="3"/>
  <cols>
    <col min="1" max="1" width="32.5" customWidth="1"/>
    <col min="2" max="2" width="31.875" customWidth="1"/>
    <col min="3" max="3" width="24.5" customWidth="1"/>
    <col min="4" max="4" width="25.5" customWidth="1"/>
  </cols>
  <sheetData>
    <row r="1" s="1" customFormat="1" ht="34" customHeight="1" spans="1:4">
      <c r="A1" s="13" t="s">
        <v>668</v>
      </c>
      <c r="B1" s="13"/>
      <c r="C1" s="13"/>
      <c r="D1" s="13"/>
    </row>
    <row r="2" s="1" customFormat="1" ht="17" customHeight="1" spans="1:4">
      <c r="A2" s="3"/>
      <c r="B2" s="3"/>
      <c r="C2" s="3"/>
      <c r="D2" s="3"/>
    </row>
    <row r="3" s="1" customFormat="1" ht="17" customHeight="1" spans="1:4">
      <c r="A3" s="3" t="s">
        <v>1</v>
      </c>
      <c r="B3" s="3"/>
      <c r="C3" s="3"/>
      <c r="D3" s="3"/>
    </row>
    <row r="4" s="1" customFormat="1" ht="17" customHeight="1" spans="1:4">
      <c r="A4" s="4" t="s">
        <v>669</v>
      </c>
      <c r="B4" s="4" t="s">
        <v>572</v>
      </c>
      <c r="C4" s="4" t="s">
        <v>669</v>
      </c>
      <c r="D4" s="4" t="s">
        <v>572</v>
      </c>
    </row>
    <row r="5" s="1" customFormat="1" ht="17.25" customHeight="1" spans="1:4">
      <c r="A5" s="5" t="s">
        <v>670</v>
      </c>
      <c r="B5" s="6">
        <f>'[1]L10'!C6</f>
        <v>11393</v>
      </c>
      <c r="C5" s="5" t="s">
        <v>671</v>
      </c>
      <c r="D5" s="6">
        <f>'[1]L10'!O6</f>
        <v>66762</v>
      </c>
    </row>
    <row r="6" s="1" customFormat="1" ht="17.25" customHeight="1" spans="1:4">
      <c r="A6" s="5" t="s">
        <v>672</v>
      </c>
      <c r="B6" s="6">
        <f>B7</f>
        <v>668</v>
      </c>
      <c r="C6" s="5" t="s">
        <v>673</v>
      </c>
      <c r="D6" s="6">
        <f>D7</f>
        <v>0</v>
      </c>
    </row>
    <row r="7" s="1" customFormat="1" ht="17.25" customHeight="1" spans="1:4">
      <c r="A7" s="5" t="s">
        <v>674</v>
      </c>
      <c r="B7" s="6">
        <f>SUM(B8:B16)</f>
        <v>668</v>
      </c>
      <c r="C7" s="5" t="s">
        <v>675</v>
      </c>
      <c r="D7" s="6">
        <f>SUM(D8:D16)</f>
        <v>0</v>
      </c>
    </row>
    <row r="8" s="1" customFormat="1" ht="17.25" customHeight="1" spans="1:4">
      <c r="A8" s="5" t="s">
        <v>676</v>
      </c>
      <c r="B8" s="6">
        <f>'[1]L10'!D7</f>
        <v>0</v>
      </c>
      <c r="C8" s="5" t="s">
        <v>676</v>
      </c>
      <c r="D8" s="6">
        <f>'[1]L10'!P7</f>
        <v>0</v>
      </c>
    </row>
    <row r="9" s="1" customFormat="1" ht="17.25" customHeight="1" spans="1:4">
      <c r="A9" s="5" t="s">
        <v>584</v>
      </c>
      <c r="B9" s="6">
        <f>'[1]L10'!D8+'[1]L10'!D9</f>
        <v>0</v>
      </c>
      <c r="C9" s="5" t="s">
        <v>584</v>
      </c>
      <c r="D9" s="6">
        <f>'[1]L10'!P8+'[1]L10'!P9</f>
        <v>0</v>
      </c>
    </row>
    <row r="10" s="1" customFormat="1" ht="17.25" customHeight="1" spans="1:4">
      <c r="A10" s="5" t="s">
        <v>677</v>
      </c>
      <c r="B10" s="6">
        <f>'[1]L10'!D10+'[1]L10'!D11</f>
        <v>137</v>
      </c>
      <c r="C10" s="5" t="s">
        <v>677</v>
      </c>
      <c r="D10" s="6">
        <f>'[1]L10'!P10+'[1]L10'!P11</f>
        <v>0</v>
      </c>
    </row>
    <row r="11" s="1" customFormat="1" ht="17.25" customHeight="1" spans="1:4">
      <c r="A11" s="5" t="s">
        <v>678</v>
      </c>
      <c r="B11" s="6">
        <f>'[1]L10'!D12+'[1]L10'!D13</f>
        <v>0</v>
      </c>
      <c r="C11" s="5" t="s">
        <v>678</v>
      </c>
      <c r="D11" s="6">
        <f>'[1]L10'!P12+'[1]L10'!P13</f>
        <v>0</v>
      </c>
    </row>
    <row r="12" s="1" customFormat="1" ht="17.25" customHeight="1" spans="1:4">
      <c r="A12" s="5" t="s">
        <v>679</v>
      </c>
      <c r="B12" s="6">
        <f>'[1]L10'!D14+'[1]L10'!D15+'[1]L10'!D16+'[1]L10'!D17+'[1]L10'!D18</f>
        <v>0</v>
      </c>
      <c r="C12" s="5" t="s">
        <v>679</v>
      </c>
      <c r="D12" s="6">
        <f>'[1]L10'!P14+'[1]L10'!P15+'[1]L10'!P16+'[1]L10'!P17+'[1]L10'!P18</f>
        <v>0</v>
      </c>
    </row>
    <row r="13" s="1" customFormat="1" ht="17.25" customHeight="1" spans="1:4">
      <c r="A13" s="5" t="s">
        <v>680</v>
      </c>
      <c r="B13" s="6">
        <f>'[1]L10'!D19+'[1]L10'!D20+'[1]L10'!D21</f>
        <v>0</v>
      </c>
      <c r="C13" s="5" t="s">
        <v>680</v>
      </c>
      <c r="D13" s="6">
        <f>'[1]L10'!P19+'[1]L10'!P20+'[1]L10'!P21</f>
        <v>0</v>
      </c>
    </row>
    <row r="14" s="1" customFormat="1" ht="17.25" customHeight="1" spans="1:4">
      <c r="A14" s="5" t="s">
        <v>681</v>
      </c>
      <c r="B14" s="6">
        <f>'[1]L10'!D22+'[1]L10'!D23+'[1]L10'!D24+'[1]L10'!D25+'[1]L10'!D26</f>
        <v>0</v>
      </c>
      <c r="C14" s="5" t="s">
        <v>681</v>
      </c>
      <c r="D14" s="6">
        <f>'[1]L10'!P22+'[1]L10'!P23+'[1]L10'!P24+'[1]L10'!P25+'[1]L10'!P26</f>
        <v>0</v>
      </c>
    </row>
    <row r="15" s="1" customFormat="1" ht="17.25" customHeight="1" spans="1:4">
      <c r="A15" s="5" t="s">
        <v>682</v>
      </c>
      <c r="B15" s="6">
        <f>'[1]L10'!D27</f>
        <v>0</v>
      </c>
      <c r="C15" s="5" t="s">
        <v>682</v>
      </c>
      <c r="D15" s="6">
        <f>'[1]L10'!P27</f>
        <v>0</v>
      </c>
    </row>
    <row r="16" s="1" customFormat="1" ht="17.25" customHeight="1" spans="1:4">
      <c r="A16" s="5" t="s">
        <v>683</v>
      </c>
      <c r="B16" s="14">
        <f>'[1]L10'!D30+'[1]L10'!D31+'[1]L10'!D32</f>
        <v>531</v>
      </c>
      <c r="C16" s="5" t="s">
        <v>684</v>
      </c>
      <c r="D16" s="6">
        <f>'[1]L10'!P30+'[1]L10'!P31+'[1]L10'!P32</f>
        <v>0</v>
      </c>
    </row>
    <row r="17" s="1" customFormat="1" ht="17.25" customHeight="1" spans="1:4">
      <c r="A17" s="15" t="s">
        <v>685</v>
      </c>
      <c r="B17" s="8">
        <v>0</v>
      </c>
      <c r="C17" s="16" t="s">
        <v>686</v>
      </c>
      <c r="D17" s="8">
        <v>0</v>
      </c>
    </row>
    <row r="18" s="1" customFormat="1" ht="17.25" customHeight="1" spans="1:4">
      <c r="A18" s="5" t="s">
        <v>687</v>
      </c>
      <c r="B18" s="17">
        <v>0</v>
      </c>
      <c r="C18" s="5"/>
      <c r="D18" s="12"/>
    </row>
    <row r="19" s="1" customFormat="1" ht="17.25" customHeight="1" spans="1:4">
      <c r="A19" s="5" t="s">
        <v>688</v>
      </c>
      <c r="B19" s="18">
        <v>681</v>
      </c>
      <c r="C19" s="5"/>
      <c r="D19" s="12"/>
    </row>
    <row r="20" s="1" customFormat="1" ht="17.25" customHeight="1" spans="1:4">
      <c r="A20" s="15" t="s">
        <v>689</v>
      </c>
      <c r="B20" s="6">
        <f>B22</f>
        <v>68</v>
      </c>
      <c r="C20" s="16" t="s">
        <v>690</v>
      </c>
      <c r="D20" s="19">
        <v>0</v>
      </c>
    </row>
    <row r="21" s="1" customFormat="1" ht="15.55" customHeight="1" spans="1:4">
      <c r="A21" s="5" t="s">
        <v>691</v>
      </c>
      <c r="B21" s="20"/>
      <c r="C21" s="5"/>
      <c r="D21" s="12"/>
    </row>
    <row r="22" s="1" customFormat="1" ht="15.55" customHeight="1" spans="1:4">
      <c r="A22" s="5" t="s">
        <v>692</v>
      </c>
      <c r="B22" s="6">
        <f>SUM(B23:B24)</f>
        <v>68</v>
      </c>
      <c r="C22" s="5"/>
      <c r="D22" s="12"/>
    </row>
    <row r="23" s="1" customFormat="1" ht="17.25" customHeight="1" spans="1:4">
      <c r="A23" s="5" t="s">
        <v>693</v>
      </c>
      <c r="B23" s="19">
        <v>0</v>
      </c>
      <c r="C23" s="5"/>
      <c r="D23" s="21"/>
    </row>
    <row r="24" s="1" customFormat="1" ht="17.25" customHeight="1" spans="1:4">
      <c r="A24" s="5" t="s">
        <v>694</v>
      </c>
      <c r="B24" s="19">
        <v>68</v>
      </c>
      <c r="C24" s="5"/>
      <c r="D24" s="21"/>
    </row>
    <row r="25" s="1" customFormat="1" ht="17.25" customHeight="1" spans="1:4">
      <c r="A25" s="5" t="s">
        <v>695</v>
      </c>
      <c r="B25" s="6">
        <f t="shared" ref="B25:B28" si="0">B26</f>
        <v>0</v>
      </c>
      <c r="C25" s="5" t="s">
        <v>696</v>
      </c>
      <c r="D25" s="6">
        <f>D26</f>
        <v>1980</v>
      </c>
    </row>
    <row r="26" s="1" customFormat="1" ht="17.25" customHeight="1" spans="1:4">
      <c r="A26" s="5" t="s">
        <v>697</v>
      </c>
      <c r="B26" s="6">
        <f t="shared" si="0"/>
        <v>0</v>
      </c>
      <c r="C26" s="5" t="s">
        <v>698</v>
      </c>
      <c r="D26" s="19">
        <v>1980</v>
      </c>
    </row>
    <row r="27" s="1" customFormat="1" ht="17.25" customHeight="1" spans="1:4">
      <c r="A27" s="5" t="s">
        <v>699</v>
      </c>
      <c r="B27" s="19">
        <v>0</v>
      </c>
      <c r="C27" s="5" t="s">
        <v>700</v>
      </c>
      <c r="D27" s="21"/>
    </row>
    <row r="28" s="1" customFormat="1" ht="17.25" customHeight="1" spans="1:4">
      <c r="A28" s="5" t="s">
        <v>701</v>
      </c>
      <c r="B28" s="6">
        <f t="shared" si="0"/>
        <v>56000</v>
      </c>
      <c r="C28" s="5" t="s">
        <v>702</v>
      </c>
      <c r="D28" s="8">
        <v>0</v>
      </c>
    </row>
    <row r="29" s="1" customFormat="1" ht="17.25" customHeight="1" spans="1:4">
      <c r="A29" s="5" t="s">
        <v>703</v>
      </c>
      <c r="B29" s="8">
        <v>56000</v>
      </c>
      <c r="C29" s="5"/>
      <c r="D29" s="12"/>
    </row>
    <row r="30" s="1" customFormat="1" ht="17.25" customHeight="1" spans="1:4">
      <c r="A30" s="5" t="s">
        <v>704</v>
      </c>
      <c r="B30" s="8">
        <v>0</v>
      </c>
      <c r="C30" s="5" t="s">
        <v>705</v>
      </c>
      <c r="D30" s="8">
        <v>0</v>
      </c>
    </row>
    <row r="31" s="1" customFormat="1" ht="17.25" customHeight="1" spans="1:4">
      <c r="A31" s="5" t="s">
        <v>706</v>
      </c>
      <c r="B31" s="8">
        <v>0</v>
      </c>
      <c r="C31" s="5" t="s">
        <v>707</v>
      </c>
      <c r="D31" s="8">
        <v>0</v>
      </c>
    </row>
    <row r="32" s="1" customFormat="1" ht="17.25" customHeight="1" spans="1:4">
      <c r="A32" s="5"/>
      <c r="B32" s="12"/>
      <c r="C32" s="5" t="s">
        <v>708</v>
      </c>
      <c r="D32" s="6">
        <f>'[1]L10'!Y6</f>
        <v>0</v>
      </c>
    </row>
    <row r="33" s="1" customFormat="1" ht="17.25" customHeight="1" spans="1:4">
      <c r="A33" s="5"/>
      <c r="B33" s="12"/>
      <c r="C33" s="5" t="s">
        <v>709</v>
      </c>
      <c r="D33" s="6">
        <f>B34-D5-D6-D17-D20-D25-D28-D30-D31-D32</f>
        <v>68</v>
      </c>
    </row>
    <row r="34" s="1" customFormat="1" ht="17" customHeight="1" spans="1:4">
      <c r="A34" s="4" t="s">
        <v>710</v>
      </c>
      <c r="B34" s="6">
        <f>SUM(B5,B6,B17:B20,B25,B28,B30,B31)</f>
        <v>68810</v>
      </c>
      <c r="C34" s="4" t="s">
        <v>711</v>
      </c>
      <c r="D34" s="6">
        <f>SUM(D5,D6,D17,D20,D25,D28,D30:D33)</f>
        <v>68810</v>
      </c>
    </row>
  </sheetData>
  <mergeCells count="3">
    <mergeCell ref="A1:D1"/>
    <mergeCell ref="A2:D2"/>
    <mergeCell ref="A3:D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workbookViewId="0">
      <selection activeCell="D5" sqref="D5:D12"/>
    </sheetView>
  </sheetViews>
  <sheetFormatPr defaultColWidth="9" defaultRowHeight="14.25" outlineLevelCol="3"/>
  <cols>
    <col min="1" max="1" width="34" customWidth="1"/>
    <col min="2" max="2" width="21.25" customWidth="1"/>
    <col min="3" max="3" width="33.125" customWidth="1"/>
    <col min="4" max="4" width="27.125" customWidth="1"/>
  </cols>
  <sheetData>
    <row r="1" s="1" customFormat="1" ht="34" customHeight="1" spans="1:4">
      <c r="A1" s="2" t="s">
        <v>712</v>
      </c>
      <c r="B1" s="2"/>
      <c r="C1" s="2"/>
      <c r="D1" s="2"/>
    </row>
    <row r="2" s="1" customFormat="1" ht="17" customHeight="1" spans="1:4">
      <c r="A2" s="3"/>
      <c r="B2" s="3"/>
      <c r="C2" s="3"/>
      <c r="D2" s="3"/>
    </row>
    <row r="3" s="1" customFormat="1" ht="17" customHeight="1" spans="1:4">
      <c r="A3" s="3" t="s">
        <v>1</v>
      </c>
      <c r="B3" s="3"/>
      <c r="C3" s="3"/>
      <c r="D3" s="3"/>
    </row>
    <row r="4" s="1" customFormat="1" ht="16.95" customHeight="1" spans="1:4">
      <c r="A4" s="4" t="s">
        <v>669</v>
      </c>
      <c r="B4" s="4" t="s">
        <v>572</v>
      </c>
      <c r="C4" s="4" t="s">
        <v>669</v>
      </c>
      <c r="D4" s="4" t="s">
        <v>572</v>
      </c>
    </row>
    <row r="5" s="1" customFormat="1" ht="16.95" customHeight="1" spans="1:4">
      <c r="A5" s="5" t="s">
        <v>713</v>
      </c>
      <c r="B5" s="6">
        <f>'[1]L14'!E5</f>
        <v>0</v>
      </c>
      <c r="C5" s="5" t="s">
        <v>714</v>
      </c>
      <c r="D5" s="7">
        <f>'[1]L14'!J5</f>
        <v>2</v>
      </c>
    </row>
    <row r="6" s="1" customFormat="1" ht="16.95" customHeight="1" spans="1:4">
      <c r="A6" s="5" t="s">
        <v>715</v>
      </c>
      <c r="B6" s="8">
        <v>3</v>
      </c>
      <c r="C6" s="5" t="s">
        <v>716</v>
      </c>
      <c r="D6" s="9">
        <v>0</v>
      </c>
    </row>
    <row r="7" s="1" customFormat="1" ht="16.95" customHeight="1" spans="1:4">
      <c r="A7" s="5" t="s">
        <v>717</v>
      </c>
      <c r="B7" s="8">
        <v>0</v>
      </c>
      <c r="C7" s="5" t="s">
        <v>718</v>
      </c>
      <c r="D7" s="9">
        <v>0</v>
      </c>
    </row>
    <row r="8" s="1" customFormat="1" ht="16.95" customHeight="1" spans="1:4">
      <c r="A8" s="5" t="s">
        <v>719</v>
      </c>
      <c r="B8" s="10">
        <v>0</v>
      </c>
      <c r="C8" s="5" t="s">
        <v>720</v>
      </c>
      <c r="D8" s="11">
        <v>0</v>
      </c>
    </row>
    <row r="9" s="1" customFormat="1" ht="16.95" customHeight="1" spans="1:4">
      <c r="A9" s="5" t="s">
        <v>721</v>
      </c>
      <c r="B9" s="8">
        <v>0</v>
      </c>
      <c r="C9" s="5" t="s">
        <v>722</v>
      </c>
      <c r="D9" s="9">
        <v>0</v>
      </c>
    </row>
    <row r="10" s="1" customFormat="1" ht="16.95" customHeight="1" spans="1:4">
      <c r="A10" s="5" t="s">
        <v>723</v>
      </c>
      <c r="B10" s="8">
        <v>0</v>
      </c>
      <c r="C10" s="5" t="s">
        <v>724</v>
      </c>
      <c r="D10" s="9">
        <v>0</v>
      </c>
    </row>
    <row r="11" s="1" customFormat="1" ht="16.95" customHeight="1" spans="1:4">
      <c r="A11" s="5"/>
      <c r="B11" s="12"/>
      <c r="C11" s="5" t="s">
        <v>725</v>
      </c>
      <c r="D11" s="7">
        <f>B12-SUM(D5:D10)</f>
        <v>1</v>
      </c>
    </row>
    <row r="12" s="1" customFormat="1" ht="16.95" customHeight="1" spans="1:4">
      <c r="A12" s="4" t="s">
        <v>726</v>
      </c>
      <c r="B12" s="6">
        <f>SUM(B5:B10)</f>
        <v>3</v>
      </c>
      <c r="C12" s="4" t="s">
        <v>727</v>
      </c>
      <c r="D12" s="7">
        <f>SUM(D5:D11)</f>
        <v>3</v>
      </c>
    </row>
    <row r="13" s="1" customFormat="1" ht="15.55" customHeight="1"/>
  </sheetData>
  <mergeCells count="3">
    <mergeCell ref="A1:D1"/>
    <mergeCell ref="A2:D2"/>
    <mergeCell ref="A3:D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木垒县2022年转移支付情况表</vt:lpstr>
      <vt:lpstr>2022年度木垒哈萨克自治县一般公共预算转移性和债务相关收支表</vt:lpstr>
      <vt:lpstr>2022年度木垒哈萨克自治县政府性基金预算转移性收支决算明细表</vt:lpstr>
      <vt:lpstr>2022年度木垒哈萨克自治县国有资本经营预算转移性收支决算明细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Administrator</cp:lastModifiedBy>
  <dcterms:created xsi:type="dcterms:W3CDTF">2023-09-14T09:57:00Z</dcterms:created>
  <dcterms:modified xsi:type="dcterms:W3CDTF">2024-08-07T11:07:37Z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2052-12.8.2.15286</vt:lpwstr>
  </property>
  <property fmtid="{D5CDD505-2E9C-101B-9397-08002B2CF9AE}" pid="3" name="ICV">
    <vt:lpwstr>0C6F891E1BCC419F853890445EC7DAE6_12</vt:lpwstr>
  </property>
</Properties>
</file>